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2240" windowHeight="8055" tabRatio="840" firstSheet="15" activeTab="21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RT" sheetId="10" r:id="rId6"/>
    <sheet name="REKAP PER TAHUN" sheetId="40" r:id="rId7"/>
    <sheet name="ALAT STUDIO KOMNIKASI" sheetId="8" r:id="rId8"/>
    <sheet name="ALAT KEDOKTERAN" sheetId="29" r:id="rId9"/>
    <sheet name="ALAT LABORATORIUM" sheetId="30" r:id="rId10"/>
    <sheet name="ALAT KEAMANAN" sheetId="31" r:id="rId11"/>
    <sheet name="BANGUNAN GEDUNG" sheetId="12" r:id="rId12"/>
    <sheet name="BANGUNAN MONUMEN" sheetId="32" r:id="rId13"/>
    <sheet name="JALAN &amp; JEMBATAN" sheetId="33" r:id="rId14"/>
    <sheet name="BANGUNAN AIR, IRIGASI" sheetId="34" r:id="rId15"/>
    <sheet name="INSTALASI" sheetId="26" r:id="rId16"/>
    <sheet name="JARINGAN" sheetId="35" r:id="rId17"/>
    <sheet name="ASSET BUKU" sheetId="11" r:id="rId18"/>
    <sheet name="BARANG BERCORAK KESENIAN" sheetId="36" r:id="rId19"/>
    <sheet name="HEWAN TERNAK &amp; TUMBUHAN" sheetId="37" r:id="rId20"/>
    <sheet name="KONSTRUKSI DALAM PENGERJAAN" sheetId="38" r:id="rId21"/>
    <sheet name="REKAP TOTAL" sheetId="19" r:id="rId22"/>
  </sheets>
  <definedNames>
    <definedName name="_xlnm._FilterDatabase" localSheetId="2" hidden="1">'ALAT ANGKUT'!$A$16:$AG$32</definedName>
    <definedName name="_xlnm._FilterDatabase" localSheetId="1" hidden="1">'ALAT BESAR'!$A$16:$AC$32</definedName>
    <definedName name="_xlnm._FilterDatabase" localSheetId="10" hidden="1">'ALAT KEAMANAN'!$A$16:$AC$16</definedName>
    <definedName name="_xlnm._FilterDatabase" localSheetId="5" hidden="1">'ALAT RT'!$A$16:$AC$664</definedName>
    <definedName name="_xlnm._FilterDatabase" localSheetId="7" hidden="1">'ALAT STUDIO KOMNIKASI'!$A$16:$AC$47</definedName>
    <definedName name="_xlnm._FilterDatabase" localSheetId="17" hidden="1">'ASSET BUKU'!$A$16:$S$39</definedName>
    <definedName name="_xlnm._FilterDatabase" localSheetId="11" hidden="1">'BANGUNAN GEDUNG'!$A$16:$AJ$43</definedName>
    <definedName name="_xlnm.Print_Area" localSheetId="2">'ALAT ANGKUT'!$B$1:$W$32</definedName>
    <definedName name="_xlnm.Print_Area" localSheetId="3">'ALAT BENGKEL &amp; UKUR'!$B$1:$S$31</definedName>
    <definedName name="_xlnm.Print_Area" localSheetId="1">'ALAT BESAR'!$B$1:$S$39</definedName>
    <definedName name="_xlnm.Print_Area" localSheetId="10">'ALAT KEAMANAN'!$B$1:$S$66</definedName>
    <definedName name="_xlnm.Print_Area" localSheetId="8">'ALAT KEDOKTERAN'!$A$1:$R$27</definedName>
    <definedName name="_xlnm.Print_Area" localSheetId="9">'ALAT LABORATORIUM'!$A$1:$R$27</definedName>
    <definedName name="_xlnm.Print_Area" localSheetId="4">'ALAT PERTANIAN'!$A$1:$R$36</definedName>
    <definedName name="_xlnm.Print_Area" localSheetId="5">'ALAT RT'!$B$1:$S$663</definedName>
    <definedName name="_xlnm.Print_Area" localSheetId="7">'ALAT STUDIO KOMNIKASI'!$B$1:$S$47</definedName>
    <definedName name="_xlnm.Print_Area" localSheetId="17">'ASSET BUKU'!$B$1:$S$26</definedName>
    <definedName name="_xlnm.Print_Area" localSheetId="14">'BANGUNAN AIR, IRIGASI'!$A$1:$T$29</definedName>
    <definedName name="_xlnm.Print_Area" localSheetId="11">'BANGUNAN GEDUNG'!$B$1:$AA$42</definedName>
    <definedName name="_xlnm.Print_Area" localSheetId="12">'BANGUNAN MONUMEN'!$A$1:$W$23</definedName>
    <definedName name="_xlnm.Print_Area" localSheetId="18">'BARANG BERCORAK KESENIAN'!$A$1:$R$27</definedName>
    <definedName name="_xlnm.Print_Area" localSheetId="19">'HEWAN TERNAK &amp; TUMBUHAN'!$A$1:$R$28</definedName>
    <definedName name="_xlnm.Print_Area" localSheetId="15">INSTALASI!$B$1:$V$21</definedName>
    <definedName name="_xlnm.Print_Area" localSheetId="13">'JALAN &amp; JEMBATAN'!$A$1:$T$28</definedName>
    <definedName name="_xlnm.Print_Area" localSheetId="16">JARINGAN!$A$1:$T$28</definedName>
    <definedName name="_xlnm.Print_Area" localSheetId="20">'KONSTRUKSI DALAM PENGERJAAN'!$A$1:$S$26</definedName>
    <definedName name="_xlnm.Print_Area" localSheetId="6">'REKAP PER TAHUN'!$A$1:$G$634</definedName>
    <definedName name="_xlnm.Print_Area" localSheetId="21">'REKAP TOTAL'!$B$1:$I$55</definedName>
    <definedName name="_xlnm.Print_Area" localSheetId="0">TANAH!$A$1:$P$27</definedName>
    <definedName name="_xlnm.Print_Titles" localSheetId="1">'ALAT BESAR'!$14:$16</definedName>
    <definedName name="_xlnm.Print_Titles" localSheetId="10">'ALAT KEAMANAN'!$14:$16</definedName>
    <definedName name="_xlnm.Print_Titles" localSheetId="5">'ALAT RT'!$14:$16</definedName>
    <definedName name="_xlnm.Print_Titles" localSheetId="7">'ALAT STUDIO KOMNIKASI'!$14:$16</definedName>
  </definedNames>
  <calcPr calcId="124519"/>
</workbook>
</file>

<file path=xl/calcChain.xml><?xml version="1.0" encoding="utf-8"?>
<calcChain xmlns="http://schemas.openxmlformats.org/spreadsheetml/2006/main">
  <c r="AH24" i="12"/>
  <c r="AG24"/>
  <c r="AI24" s="1"/>
  <c r="AJ24" s="1"/>
  <c r="AD24"/>
  <c r="AC24"/>
  <c r="AE24" s="1"/>
  <c r="AF24" s="1"/>
  <c r="AH23"/>
  <c r="AG23"/>
  <c r="AI23" s="1"/>
  <c r="AJ23" s="1"/>
  <c r="AD23"/>
  <c r="AC23"/>
  <c r="AE23" s="1"/>
  <c r="AF23" s="1"/>
  <c r="AH22"/>
  <c r="AG22"/>
  <c r="AI22" s="1"/>
  <c r="AJ22" s="1"/>
  <c r="AD22"/>
  <c r="AC22"/>
  <c r="AE22" s="1"/>
  <c r="AF22" s="1"/>
  <c r="AH21"/>
  <c r="AG21"/>
  <c r="AI21" s="1"/>
  <c r="AJ21" s="1"/>
  <c r="AD21"/>
  <c r="AC21"/>
  <c r="AE21" s="1"/>
  <c r="AF21" s="1"/>
  <c r="AH20"/>
  <c r="AG20"/>
  <c r="AI20" s="1"/>
  <c r="AJ20" s="1"/>
  <c r="AD20"/>
  <c r="AC20"/>
  <c r="AE20" s="1"/>
  <c r="AF20" s="1"/>
  <c r="AH19"/>
  <c r="AG19"/>
  <c r="AI19" s="1"/>
  <c r="AJ19" s="1"/>
  <c r="AD19"/>
  <c r="AC19"/>
  <c r="AE19" s="1"/>
  <c r="AF19" s="1"/>
  <c r="AD23" i="5"/>
  <c r="AC23"/>
  <c r="AE23" s="1"/>
  <c r="AF23" s="1"/>
  <c r="Z23"/>
  <c r="Y23"/>
  <c r="AA23" s="1"/>
  <c r="AB23" s="1"/>
  <c r="AC64" i="31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C23"/>
  <c r="AC22"/>
  <c r="AC21"/>
  <c r="AC20"/>
  <c r="AC19"/>
  <c r="AC18"/>
  <c r="Z64"/>
  <c r="Y64"/>
  <c r="AA64" s="1"/>
  <c r="AB64" s="1"/>
  <c r="V64"/>
  <c r="U64"/>
  <c r="W64" s="1"/>
  <c r="X64" s="1"/>
  <c r="Z63"/>
  <c r="Y63"/>
  <c r="AA63" s="1"/>
  <c r="AB63" s="1"/>
  <c r="V63"/>
  <c r="U63"/>
  <c r="W63" s="1"/>
  <c r="X63" s="1"/>
  <c r="Z62"/>
  <c r="Y62"/>
  <c r="AA62" s="1"/>
  <c r="AB62" s="1"/>
  <c r="V62"/>
  <c r="U62"/>
  <c r="W62" s="1"/>
  <c r="X62" s="1"/>
  <c r="Z61"/>
  <c r="Y61"/>
  <c r="AA61" s="1"/>
  <c r="AB61" s="1"/>
  <c r="V61"/>
  <c r="U61"/>
  <c r="W61" s="1"/>
  <c r="X61" s="1"/>
  <c r="Z60"/>
  <c r="Y60"/>
  <c r="AA60" s="1"/>
  <c r="AB60" s="1"/>
  <c r="V60"/>
  <c r="U60"/>
  <c r="W60" s="1"/>
  <c r="X60" s="1"/>
  <c r="Z59"/>
  <c r="Y59"/>
  <c r="AA59" s="1"/>
  <c r="AB59" s="1"/>
  <c r="V59"/>
  <c r="U59"/>
  <c r="W59" s="1"/>
  <c r="X59" s="1"/>
  <c r="Z58"/>
  <c r="Y58"/>
  <c r="AA58" s="1"/>
  <c r="AB58" s="1"/>
  <c r="V58"/>
  <c r="U58"/>
  <c r="W58" s="1"/>
  <c r="X58" s="1"/>
  <c r="Z57"/>
  <c r="Y57"/>
  <c r="AA57" s="1"/>
  <c r="AB57" s="1"/>
  <c r="V57"/>
  <c r="U57"/>
  <c r="W57" s="1"/>
  <c r="X57" s="1"/>
  <c r="Z56"/>
  <c r="Y56"/>
  <c r="AA56" s="1"/>
  <c r="AB56" s="1"/>
  <c r="V56"/>
  <c r="U56"/>
  <c r="W56" s="1"/>
  <c r="X56" s="1"/>
  <c r="Z55"/>
  <c r="Y55"/>
  <c r="AA55" s="1"/>
  <c r="AB55" s="1"/>
  <c r="V55"/>
  <c r="U55"/>
  <c r="W55" s="1"/>
  <c r="X55" s="1"/>
  <c r="Z54"/>
  <c r="Y54"/>
  <c r="AA54" s="1"/>
  <c r="AB54" s="1"/>
  <c r="V54"/>
  <c r="U54"/>
  <c r="W54" s="1"/>
  <c r="X54" s="1"/>
  <c r="Z53"/>
  <c r="Y53"/>
  <c r="AA53" s="1"/>
  <c r="AB53" s="1"/>
  <c r="V53"/>
  <c r="U53"/>
  <c r="W53" s="1"/>
  <c r="X53" s="1"/>
  <c r="Z52"/>
  <c r="Y52"/>
  <c r="AA52" s="1"/>
  <c r="AB52" s="1"/>
  <c r="V52"/>
  <c r="U52"/>
  <c r="W52" s="1"/>
  <c r="X52" s="1"/>
  <c r="Z51"/>
  <c r="Y51"/>
  <c r="AA51" s="1"/>
  <c r="AB51" s="1"/>
  <c r="V51"/>
  <c r="U51"/>
  <c r="W51" s="1"/>
  <c r="X51" s="1"/>
  <c r="Z50"/>
  <c r="Y50"/>
  <c r="AA50" s="1"/>
  <c r="AB50" s="1"/>
  <c r="V50"/>
  <c r="U50"/>
  <c r="W50" s="1"/>
  <c r="X50" s="1"/>
  <c r="Z49"/>
  <c r="Y49"/>
  <c r="AA49" s="1"/>
  <c r="AB49" s="1"/>
  <c r="V49"/>
  <c r="U49"/>
  <c r="W49" s="1"/>
  <c r="X49" s="1"/>
  <c r="Z48"/>
  <c r="Y48"/>
  <c r="AA48" s="1"/>
  <c r="AB48" s="1"/>
  <c r="V48"/>
  <c r="U48"/>
  <c r="W48" s="1"/>
  <c r="X48" s="1"/>
  <c r="Z47"/>
  <c r="Y47"/>
  <c r="AA47" s="1"/>
  <c r="AB47" s="1"/>
  <c r="V47"/>
  <c r="U47"/>
  <c r="W47" s="1"/>
  <c r="X47" s="1"/>
  <c r="Z46"/>
  <c r="Y46"/>
  <c r="AA46" s="1"/>
  <c r="AB46" s="1"/>
  <c r="V46"/>
  <c r="U46"/>
  <c r="W46" s="1"/>
  <c r="X46" s="1"/>
  <c r="Z45"/>
  <c r="Y45"/>
  <c r="AA45" s="1"/>
  <c r="AB45" s="1"/>
  <c r="V45"/>
  <c r="U45"/>
  <c r="W45" s="1"/>
  <c r="X45" s="1"/>
  <c r="Z44"/>
  <c r="Y44"/>
  <c r="AA44" s="1"/>
  <c r="AB44" s="1"/>
  <c r="V44"/>
  <c r="U44"/>
  <c r="W44" s="1"/>
  <c r="X44" s="1"/>
  <c r="Z43"/>
  <c r="Y43"/>
  <c r="AA43" s="1"/>
  <c r="AB43" s="1"/>
  <c r="V43"/>
  <c r="U43"/>
  <c r="W43" s="1"/>
  <c r="X43" s="1"/>
  <c r="Z42"/>
  <c r="Y42"/>
  <c r="AA42" s="1"/>
  <c r="AB42" s="1"/>
  <c r="V42"/>
  <c r="U42"/>
  <c r="W42" s="1"/>
  <c r="X42" s="1"/>
  <c r="Z41"/>
  <c r="Y41"/>
  <c r="AA41" s="1"/>
  <c r="AB41" s="1"/>
  <c r="V41"/>
  <c r="U41"/>
  <c r="W41" s="1"/>
  <c r="X41" s="1"/>
  <c r="Z40"/>
  <c r="Y40"/>
  <c r="AA40" s="1"/>
  <c r="AB40" s="1"/>
  <c r="V40"/>
  <c r="U40"/>
  <c r="W40" s="1"/>
  <c r="X40" s="1"/>
  <c r="Z39"/>
  <c r="Y39"/>
  <c r="AA39" s="1"/>
  <c r="AB39" s="1"/>
  <c r="V39"/>
  <c r="U39"/>
  <c r="W39" s="1"/>
  <c r="X39" s="1"/>
  <c r="Z38"/>
  <c r="Y38"/>
  <c r="AA38" s="1"/>
  <c r="AB38" s="1"/>
  <c r="V38"/>
  <c r="U38"/>
  <c r="W38" s="1"/>
  <c r="X38" s="1"/>
  <c r="Z37"/>
  <c r="Y37"/>
  <c r="AA37" s="1"/>
  <c r="AB37" s="1"/>
  <c r="V37"/>
  <c r="U37"/>
  <c r="W37" s="1"/>
  <c r="X37" s="1"/>
  <c r="Z36"/>
  <c r="Y36"/>
  <c r="AA36" s="1"/>
  <c r="AB36" s="1"/>
  <c r="V36"/>
  <c r="U36"/>
  <c r="W36" s="1"/>
  <c r="X36" s="1"/>
  <c r="Z35"/>
  <c r="Y35"/>
  <c r="AA35" s="1"/>
  <c r="AB35" s="1"/>
  <c r="V35"/>
  <c r="U35"/>
  <c r="W35" s="1"/>
  <c r="X35" s="1"/>
  <c r="Z34"/>
  <c r="Y34"/>
  <c r="AA34" s="1"/>
  <c r="AB34" s="1"/>
  <c r="V34"/>
  <c r="U34"/>
  <c r="W34" s="1"/>
  <c r="X34" s="1"/>
  <c r="Z33"/>
  <c r="Y33"/>
  <c r="AA33" s="1"/>
  <c r="AB33" s="1"/>
  <c r="V33"/>
  <c r="U33"/>
  <c r="W33" s="1"/>
  <c r="X33" s="1"/>
  <c r="Z32"/>
  <c r="Y32"/>
  <c r="AA32" s="1"/>
  <c r="AB32" s="1"/>
  <c r="V32"/>
  <c r="U32"/>
  <c r="W32" s="1"/>
  <c r="X32" s="1"/>
  <c r="Z31"/>
  <c r="Y31"/>
  <c r="AA31" s="1"/>
  <c r="AB31" s="1"/>
  <c r="V31"/>
  <c r="U31"/>
  <c r="W31" s="1"/>
  <c r="X31" s="1"/>
  <c r="Z30"/>
  <c r="Y30"/>
  <c r="AA30" s="1"/>
  <c r="AB30" s="1"/>
  <c r="V30"/>
  <c r="U30"/>
  <c r="W30" s="1"/>
  <c r="X30" s="1"/>
  <c r="Z29"/>
  <c r="Y29"/>
  <c r="AA29" s="1"/>
  <c r="AB29" s="1"/>
  <c r="V29"/>
  <c r="U29"/>
  <c r="W29" s="1"/>
  <c r="X29" s="1"/>
  <c r="Z28"/>
  <c r="Y28"/>
  <c r="AA28" s="1"/>
  <c r="AB28" s="1"/>
  <c r="V28"/>
  <c r="U28"/>
  <c r="W28" s="1"/>
  <c r="X28" s="1"/>
  <c r="Z27"/>
  <c r="Y27"/>
  <c r="AA27" s="1"/>
  <c r="AB27" s="1"/>
  <c r="V27"/>
  <c r="U27"/>
  <c r="W27" s="1"/>
  <c r="X27" s="1"/>
  <c r="Z26"/>
  <c r="Y26"/>
  <c r="AA26" s="1"/>
  <c r="AB26" s="1"/>
  <c r="V26"/>
  <c r="U26"/>
  <c r="W26" s="1"/>
  <c r="X26" s="1"/>
  <c r="Z25"/>
  <c r="Y25"/>
  <c r="AA25" s="1"/>
  <c r="AB25" s="1"/>
  <c r="V25"/>
  <c r="U25"/>
  <c r="W25" s="1"/>
  <c r="X25" s="1"/>
  <c r="Z24"/>
  <c r="Y24"/>
  <c r="AA24" s="1"/>
  <c r="AB24" s="1"/>
  <c r="V24"/>
  <c r="U24"/>
  <c r="W24" s="1"/>
  <c r="X24" s="1"/>
  <c r="Z23"/>
  <c r="Y23"/>
  <c r="AA23" s="1"/>
  <c r="AB23" s="1"/>
  <c r="V23"/>
  <c r="U23"/>
  <c r="W23" s="1"/>
  <c r="X23" s="1"/>
  <c r="Z22"/>
  <c r="Y22"/>
  <c r="AA22" s="1"/>
  <c r="AB22" s="1"/>
  <c r="V22"/>
  <c r="U22"/>
  <c r="W22" s="1"/>
  <c r="X22" s="1"/>
  <c r="Z21"/>
  <c r="Y21"/>
  <c r="AA21" s="1"/>
  <c r="AB21" s="1"/>
  <c r="V21"/>
  <c r="U21"/>
  <c r="W21" s="1"/>
  <c r="X21" s="1"/>
  <c r="Z20"/>
  <c r="Y20"/>
  <c r="AA20" s="1"/>
  <c r="AB20" s="1"/>
  <c r="V20"/>
  <c r="U20"/>
  <c r="W20" s="1"/>
  <c r="X20" s="1"/>
  <c r="Z19"/>
  <c r="Y19"/>
  <c r="AA19" s="1"/>
  <c r="AB19" s="1"/>
  <c r="V19"/>
  <c r="U19"/>
  <c r="W19" s="1"/>
  <c r="X19" s="1"/>
  <c r="Z18"/>
  <c r="Y18"/>
  <c r="AA18" s="1"/>
  <c r="AB18" s="1"/>
  <c r="V18"/>
  <c r="U18"/>
  <c r="W18" s="1"/>
  <c r="X18" s="1"/>
  <c r="AC40" i="8"/>
  <c r="AC39"/>
  <c r="AC38"/>
  <c r="AC37"/>
  <c r="AC36"/>
  <c r="AC35"/>
  <c r="AC34"/>
  <c r="AC33"/>
  <c r="AC32"/>
  <c r="AC31"/>
  <c r="AC30"/>
  <c r="AC29"/>
  <c r="AC27"/>
  <c r="AC26"/>
  <c r="AC25"/>
  <c r="AC24"/>
  <c r="AC23"/>
  <c r="AC22"/>
  <c r="AC21"/>
  <c r="AC20"/>
  <c r="Z38"/>
  <c r="Y38"/>
  <c r="AA38" s="1"/>
  <c r="AB38" s="1"/>
  <c r="V38"/>
  <c r="U38"/>
  <c r="W38" s="1"/>
  <c r="X38" s="1"/>
  <c r="Z37"/>
  <c r="Y37"/>
  <c r="AA37" s="1"/>
  <c r="AB37" s="1"/>
  <c r="V37"/>
  <c r="U37"/>
  <c r="W37" s="1"/>
  <c r="X37" s="1"/>
  <c r="Z36"/>
  <c r="Y36"/>
  <c r="AA36" s="1"/>
  <c r="AB36" s="1"/>
  <c r="V36"/>
  <c r="U36"/>
  <c r="W36" s="1"/>
  <c r="X36" s="1"/>
  <c r="Z35"/>
  <c r="Y35"/>
  <c r="AA35" s="1"/>
  <c r="AB35" s="1"/>
  <c r="V35"/>
  <c r="U35"/>
  <c r="W35" s="1"/>
  <c r="X35" s="1"/>
  <c r="Z34"/>
  <c r="Y34"/>
  <c r="AA34" s="1"/>
  <c r="AB34" s="1"/>
  <c r="V34"/>
  <c r="U34"/>
  <c r="W34" s="1"/>
  <c r="X34" s="1"/>
  <c r="Z32"/>
  <c r="Y32"/>
  <c r="AA32" s="1"/>
  <c r="AB32" s="1"/>
  <c r="V32"/>
  <c r="U32"/>
  <c r="W32" s="1"/>
  <c r="X32" s="1"/>
  <c r="Z31"/>
  <c r="Y31"/>
  <c r="AA31" s="1"/>
  <c r="AB31" s="1"/>
  <c r="V31"/>
  <c r="U31"/>
  <c r="W31" s="1"/>
  <c r="X31" s="1"/>
  <c r="Z30"/>
  <c r="Y30"/>
  <c r="AA30" s="1"/>
  <c r="AB30" s="1"/>
  <c r="V30"/>
  <c r="U30"/>
  <c r="W30" s="1"/>
  <c r="X30" s="1"/>
  <c r="Z28"/>
  <c r="AA28"/>
  <c r="AB28" s="1"/>
  <c r="V28"/>
  <c r="W28"/>
  <c r="X28" s="1"/>
  <c r="Z21"/>
  <c r="Y21"/>
  <c r="AA21" s="1"/>
  <c r="AB21" s="1"/>
  <c r="V21"/>
  <c r="U21"/>
  <c r="W21" s="1"/>
  <c r="X21" s="1"/>
  <c r="Z20"/>
  <c r="Y20"/>
  <c r="AA20" s="1"/>
  <c r="AB20" s="1"/>
  <c r="V20"/>
  <c r="U20"/>
  <c r="W20" s="1"/>
  <c r="X20" s="1"/>
  <c r="Y650" i="10"/>
  <c r="Y648"/>
  <c r="Y647"/>
  <c r="Y645"/>
  <c r="Y644"/>
  <c r="Y642"/>
  <c r="Y640"/>
  <c r="Z79"/>
  <c r="Y79"/>
  <c r="V79"/>
  <c r="U79"/>
  <c r="W79" s="1"/>
  <c r="X79" s="1"/>
  <c r="Y639"/>
  <c r="Y638"/>
  <c r="Y637"/>
  <c r="Y636"/>
  <c r="Y635"/>
  <c r="Y634"/>
  <c r="Y633"/>
  <c r="Y632"/>
  <c r="Y631"/>
  <c r="Z604"/>
  <c r="Y604"/>
  <c r="V604"/>
  <c r="U604"/>
  <c r="Z603"/>
  <c r="Y603"/>
  <c r="V603"/>
  <c r="U603"/>
  <c r="Z602"/>
  <c r="Y602"/>
  <c r="V602"/>
  <c r="U602"/>
  <c r="Z601"/>
  <c r="Y601"/>
  <c r="V601"/>
  <c r="U601"/>
  <c r="Z600"/>
  <c r="Y600"/>
  <c r="V600"/>
  <c r="U600"/>
  <c r="Z599"/>
  <c r="Y599"/>
  <c r="AA599" s="1"/>
  <c r="AB599" s="1"/>
  <c r="V599"/>
  <c r="U599"/>
  <c r="W599" s="1"/>
  <c r="X599" s="1"/>
  <c r="Z598"/>
  <c r="Y598"/>
  <c r="AA598" s="1"/>
  <c r="AB598" s="1"/>
  <c r="V598"/>
  <c r="U598"/>
  <c r="W598" s="1"/>
  <c r="X598" s="1"/>
  <c r="Z597"/>
  <c r="Y597"/>
  <c r="AA597" s="1"/>
  <c r="AB597" s="1"/>
  <c r="V597"/>
  <c r="U597"/>
  <c r="W597" s="1"/>
  <c r="X597" s="1"/>
  <c r="Z596"/>
  <c r="Y596"/>
  <c r="AA596" s="1"/>
  <c r="AB596" s="1"/>
  <c r="V596"/>
  <c r="U596"/>
  <c r="W596" s="1"/>
  <c r="X596" s="1"/>
  <c r="Z595"/>
  <c r="Y595"/>
  <c r="AA595" s="1"/>
  <c r="AB595" s="1"/>
  <c r="V595"/>
  <c r="U595"/>
  <c r="W595" s="1"/>
  <c r="X595" s="1"/>
  <c r="Z594"/>
  <c r="Y594"/>
  <c r="AA594" s="1"/>
  <c r="AB594" s="1"/>
  <c r="V594"/>
  <c r="U594"/>
  <c r="W594" s="1"/>
  <c r="X594" s="1"/>
  <c r="Z593"/>
  <c r="Y593"/>
  <c r="AA593" s="1"/>
  <c r="AB593" s="1"/>
  <c r="V593"/>
  <c r="U593"/>
  <c r="W593" s="1"/>
  <c r="X593" s="1"/>
  <c r="Z592"/>
  <c r="Y592"/>
  <c r="AA592" s="1"/>
  <c r="AB592" s="1"/>
  <c r="V592"/>
  <c r="U592"/>
  <c r="W592" s="1"/>
  <c r="X592" s="1"/>
  <c r="Z591"/>
  <c r="Y591"/>
  <c r="AA591" s="1"/>
  <c r="AB591" s="1"/>
  <c r="V591"/>
  <c r="U591"/>
  <c r="W591" s="1"/>
  <c r="X591" s="1"/>
  <c r="Z590"/>
  <c r="Y590"/>
  <c r="AA590" s="1"/>
  <c r="AB590" s="1"/>
  <c r="V590"/>
  <c r="U590"/>
  <c r="W590" s="1"/>
  <c r="X590" s="1"/>
  <c r="Z589"/>
  <c r="Y589"/>
  <c r="AA589" s="1"/>
  <c r="AB589" s="1"/>
  <c r="V589"/>
  <c r="U589"/>
  <c r="W589" s="1"/>
  <c r="X589" s="1"/>
  <c r="Z588"/>
  <c r="Y588"/>
  <c r="AA588" s="1"/>
  <c r="AB588" s="1"/>
  <c r="V588"/>
  <c r="U588"/>
  <c r="W588" s="1"/>
  <c r="X588" s="1"/>
  <c r="Z587"/>
  <c r="Y587"/>
  <c r="AA587" s="1"/>
  <c r="AB587" s="1"/>
  <c r="V587"/>
  <c r="U587"/>
  <c r="W587" s="1"/>
  <c r="X587" s="1"/>
  <c r="Z586"/>
  <c r="Y586"/>
  <c r="AA586" s="1"/>
  <c r="AB586" s="1"/>
  <c r="V586"/>
  <c r="U586"/>
  <c r="W586" s="1"/>
  <c r="X586" s="1"/>
  <c r="Z585"/>
  <c r="Y585"/>
  <c r="AA585" s="1"/>
  <c r="AB585" s="1"/>
  <c r="V585"/>
  <c r="U585"/>
  <c r="W585" s="1"/>
  <c r="X585" s="1"/>
  <c r="Z584"/>
  <c r="Y584"/>
  <c r="AA584" s="1"/>
  <c r="AB584" s="1"/>
  <c r="V584"/>
  <c r="U584"/>
  <c r="W584" s="1"/>
  <c r="X584" s="1"/>
  <c r="Z583"/>
  <c r="Y583"/>
  <c r="AA583" s="1"/>
  <c r="AB583" s="1"/>
  <c r="V583"/>
  <c r="U583"/>
  <c r="W583" s="1"/>
  <c r="X583" s="1"/>
  <c r="Z582"/>
  <c r="Y582"/>
  <c r="AA582" s="1"/>
  <c r="AB582" s="1"/>
  <c r="V582"/>
  <c r="U582"/>
  <c r="W582" s="1"/>
  <c r="X582" s="1"/>
  <c r="Z581"/>
  <c r="Y581"/>
  <c r="AA581" s="1"/>
  <c r="AB581" s="1"/>
  <c r="V581"/>
  <c r="U581"/>
  <c r="W581" s="1"/>
  <c r="X581" s="1"/>
  <c r="Z580"/>
  <c r="Y580"/>
  <c r="AA580" s="1"/>
  <c r="AB580" s="1"/>
  <c r="V580"/>
  <c r="U580"/>
  <c r="W580" s="1"/>
  <c r="X580" s="1"/>
  <c r="Z579"/>
  <c r="Y579"/>
  <c r="AA579" s="1"/>
  <c r="AB579" s="1"/>
  <c r="V579"/>
  <c r="U579"/>
  <c r="W579" s="1"/>
  <c r="X579" s="1"/>
  <c r="Z578"/>
  <c r="Y578"/>
  <c r="AA578" s="1"/>
  <c r="AB578" s="1"/>
  <c r="V578"/>
  <c r="U578"/>
  <c r="W578" s="1"/>
  <c r="X578" s="1"/>
  <c r="Z577"/>
  <c r="Y577"/>
  <c r="AA577" s="1"/>
  <c r="AB577" s="1"/>
  <c r="V577"/>
  <c r="U577"/>
  <c r="W577" s="1"/>
  <c r="X577" s="1"/>
  <c r="Z576"/>
  <c r="Y576"/>
  <c r="AA576" s="1"/>
  <c r="AB576" s="1"/>
  <c r="V576"/>
  <c r="U576"/>
  <c r="W576" s="1"/>
  <c r="X576" s="1"/>
  <c r="Z575"/>
  <c r="Y575"/>
  <c r="AA575" s="1"/>
  <c r="AB575" s="1"/>
  <c r="V575"/>
  <c r="U575"/>
  <c r="W575" s="1"/>
  <c r="X575" s="1"/>
  <c r="Z574"/>
  <c r="Y574"/>
  <c r="AA574" s="1"/>
  <c r="AB574" s="1"/>
  <c r="V574"/>
  <c r="U574"/>
  <c r="W574" s="1"/>
  <c r="X574" s="1"/>
  <c r="Z573"/>
  <c r="Y573"/>
  <c r="AA573" s="1"/>
  <c r="AB573" s="1"/>
  <c r="V573"/>
  <c r="U573"/>
  <c r="W573" s="1"/>
  <c r="X573" s="1"/>
  <c r="Z572"/>
  <c r="Y572"/>
  <c r="AA572" s="1"/>
  <c r="AB572" s="1"/>
  <c r="V572"/>
  <c r="U572"/>
  <c r="W572" s="1"/>
  <c r="X572" s="1"/>
  <c r="Z571"/>
  <c r="Y571"/>
  <c r="AA571" s="1"/>
  <c r="AB571" s="1"/>
  <c r="V571"/>
  <c r="U571"/>
  <c r="W571" s="1"/>
  <c r="X571" s="1"/>
  <c r="Z570"/>
  <c r="Y570"/>
  <c r="AA570" s="1"/>
  <c r="AB570" s="1"/>
  <c r="V570"/>
  <c r="U570"/>
  <c r="W570" s="1"/>
  <c r="X570" s="1"/>
  <c r="Z567"/>
  <c r="Y567"/>
  <c r="AA567" s="1"/>
  <c r="AB567" s="1"/>
  <c r="V567"/>
  <c r="U567"/>
  <c r="W567" s="1"/>
  <c r="X567" s="1"/>
  <c r="Z565"/>
  <c r="Y565"/>
  <c r="AA565" s="1"/>
  <c r="AB565" s="1"/>
  <c r="V565"/>
  <c r="U565"/>
  <c r="W565" s="1"/>
  <c r="X565" s="1"/>
  <c r="Z564"/>
  <c r="Y564"/>
  <c r="AA564" s="1"/>
  <c r="AB564" s="1"/>
  <c r="V564"/>
  <c r="U564"/>
  <c r="W564" s="1"/>
  <c r="X564" s="1"/>
  <c r="Z562"/>
  <c r="Y562"/>
  <c r="AA562" s="1"/>
  <c r="AB562" s="1"/>
  <c r="V562"/>
  <c r="U562"/>
  <c r="W562" s="1"/>
  <c r="X562" s="1"/>
  <c r="Z560"/>
  <c r="Y560"/>
  <c r="AA560" s="1"/>
  <c r="AB560" s="1"/>
  <c r="V560"/>
  <c r="U560"/>
  <c r="W560" s="1"/>
  <c r="X560" s="1"/>
  <c r="Z559"/>
  <c r="Y559"/>
  <c r="AA559" s="1"/>
  <c r="AB559" s="1"/>
  <c r="V559"/>
  <c r="U559"/>
  <c r="W559" s="1"/>
  <c r="X559" s="1"/>
  <c r="Z556"/>
  <c r="Y556"/>
  <c r="AA556" s="1"/>
  <c r="AB556" s="1"/>
  <c r="V556"/>
  <c r="U556"/>
  <c r="W556" s="1"/>
  <c r="X556" s="1"/>
  <c r="Z555"/>
  <c r="Y555"/>
  <c r="AA555" s="1"/>
  <c r="AB555" s="1"/>
  <c r="V555"/>
  <c r="U555"/>
  <c r="W555" s="1"/>
  <c r="X555" s="1"/>
  <c r="Z553"/>
  <c r="Y553"/>
  <c r="AA553" s="1"/>
  <c r="AB553" s="1"/>
  <c r="V553"/>
  <c r="U553"/>
  <c r="W553" s="1"/>
  <c r="X553" s="1"/>
  <c r="Z552"/>
  <c r="Y552"/>
  <c r="AA552" s="1"/>
  <c r="AB552" s="1"/>
  <c r="V552"/>
  <c r="U552"/>
  <c r="W552" s="1"/>
  <c r="X552" s="1"/>
  <c r="Z550"/>
  <c r="Y550"/>
  <c r="AA550" s="1"/>
  <c r="AB550" s="1"/>
  <c r="V550"/>
  <c r="U550"/>
  <c r="W550" s="1"/>
  <c r="X550" s="1"/>
  <c r="Z548"/>
  <c r="Y548"/>
  <c r="AA548" s="1"/>
  <c r="AB548" s="1"/>
  <c r="V548"/>
  <c r="U548"/>
  <c r="W548" s="1"/>
  <c r="X548" s="1"/>
  <c r="Z546"/>
  <c r="Y546"/>
  <c r="AA546" s="1"/>
  <c r="AB546" s="1"/>
  <c r="V546"/>
  <c r="U546"/>
  <c r="W546" s="1"/>
  <c r="X546" s="1"/>
  <c r="Z545"/>
  <c r="Y545"/>
  <c r="AA545" s="1"/>
  <c r="AB545" s="1"/>
  <c r="V545"/>
  <c r="U545"/>
  <c r="W545" s="1"/>
  <c r="X545" s="1"/>
  <c r="Z542"/>
  <c r="Y542"/>
  <c r="AA542" s="1"/>
  <c r="AB542" s="1"/>
  <c r="V542"/>
  <c r="U542"/>
  <c r="W542" s="1"/>
  <c r="X542" s="1"/>
  <c r="Z539"/>
  <c r="Y539"/>
  <c r="AA539" s="1"/>
  <c r="AB539" s="1"/>
  <c r="V539"/>
  <c r="U539"/>
  <c r="W539" s="1"/>
  <c r="X539" s="1"/>
  <c r="Z537"/>
  <c r="Y537"/>
  <c r="AA537" s="1"/>
  <c r="AB537" s="1"/>
  <c r="V537"/>
  <c r="U537"/>
  <c r="W537" s="1"/>
  <c r="X537" s="1"/>
  <c r="Z536"/>
  <c r="Y536"/>
  <c r="AA536" s="1"/>
  <c r="AB536" s="1"/>
  <c r="V536"/>
  <c r="U536"/>
  <c r="W536" s="1"/>
  <c r="X536" s="1"/>
  <c r="Z535"/>
  <c r="Y535"/>
  <c r="AA535" s="1"/>
  <c r="AB535" s="1"/>
  <c r="V535"/>
  <c r="U535"/>
  <c r="W535" s="1"/>
  <c r="X535" s="1"/>
  <c r="Z534"/>
  <c r="Y534"/>
  <c r="AA534" s="1"/>
  <c r="AB534" s="1"/>
  <c r="V534"/>
  <c r="U534"/>
  <c r="W534" s="1"/>
  <c r="X534" s="1"/>
  <c r="Z533"/>
  <c r="Y533"/>
  <c r="AA533" s="1"/>
  <c r="AB533" s="1"/>
  <c r="V533"/>
  <c r="U533"/>
  <c r="W533" s="1"/>
  <c r="X533" s="1"/>
  <c r="Z510"/>
  <c r="Y510"/>
  <c r="AA510" s="1"/>
  <c r="V510"/>
  <c r="U510"/>
  <c r="W510" s="1"/>
  <c r="X510" s="1"/>
  <c r="Z509"/>
  <c r="Y509"/>
  <c r="AA509" s="1"/>
  <c r="V509"/>
  <c r="U509"/>
  <c r="W509" s="1"/>
  <c r="X509" s="1"/>
  <c r="Z508"/>
  <c r="Y508"/>
  <c r="AA508" s="1"/>
  <c r="V508"/>
  <c r="U508"/>
  <c r="W508" s="1"/>
  <c r="X508" s="1"/>
  <c r="Z507"/>
  <c r="Y507"/>
  <c r="AA507" s="1"/>
  <c r="V507"/>
  <c r="U507"/>
  <c r="W507" s="1"/>
  <c r="X507" s="1"/>
  <c r="Z504"/>
  <c r="Y504"/>
  <c r="AA504" s="1"/>
  <c r="V504"/>
  <c r="U504"/>
  <c r="W504" s="1"/>
  <c r="X504" s="1"/>
  <c r="Z503"/>
  <c r="Y503"/>
  <c r="AA503" s="1"/>
  <c r="V503"/>
  <c r="U503"/>
  <c r="W503" s="1"/>
  <c r="X503" s="1"/>
  <c r="Z502"/>
  <c r="Y502"/>
  <c r="AA502" s="1"/>
  <c r="V502"/>
  <c r="U502"/>
  <c r="W502" s="1"/>
  <c r="X502" s="1"/>
  <c r="Z500"/>
  <c r="Y500"/>
  <c r="AA500" s="1"/>
  <c r="V500"/>
  <c r="U500"/>
  <c r="W500" s="1"/>
  <c r="X500" s="1"/>
  <c r="Z499"/>
  <c r="Y499"/>
  <c r="AA499" s="1"/>
  <c r="V499"/>
  <c r="U499"/>
  <c r="W499" s="1"/>
  <c r="X499" s="1"/>
  <c r="Z498"/>
  <c r="Y498"/>
  <c r="AA498" s="1"/>
  <c r="V498"/>
  <c r="U498"/>
  <c r="W498" s="1"/>
  <c r="X498" s="1"/>
  <c r="Z497"/>
  <c r="Y497"/>
  <c r="AA497" s="1"/>
  <c r="V497"/>
  <c r="U497"/>
  <c r="W497" s="1"/>
  <c r="X497" s="1"/>
  <c r="Z496"/>
  <c r="Y496"/>
  <c r="AA496" s="1"/>
  <c r="V496"/>
  <c r="U496"/>
  <c r="W496" s="1"/>
  <c r="X496" s="1"/>
  <c r="Z494"/>
  <c r="Y494"/>
  <c r="AA494" s="1"/>
  <c r="V494"/>
  <c r="U494"/>
  <c r="W494" s="1"/>
  <c r="X494" s="1"/>
  <c r="Z493"/>
  <c r="Y493"/>
  <c r="AA493" s="1"/>
  <c r="V493"/>
  <c r="U493"/>
  <c r="W493" s="1"/>
  <c r="X493" s="1"/>
  <c r="Z492"/>
  <c r="Y492"/>
  <c r="AA492" s="1"/>
  <c r="V492"/>
  <c r="U492"/>
  <c r="W492" s="1"/>
  <c r="X492" s="1"/>
  <c r="Z491"/>
  <c r="Y491"/>
  <c r="AA491" s="1"/>
  <c r="V491"/>
  <c r="U491"/>
  <c r="W491" s="1"/>
  <c r="X491" s="1"/>
  <c r="Z488"/>
  <c r="Y488"/>
  <c r="AA488" s="1"/>
  <c r="V488"/>
  <c r="U488"/>
  <c r="W488" s="1"/>
  <c r="X488" s="1"/>
  <c r="Z486"/>
  <c r="Y486"/>
  <c r="AA486" s="1"/>
  <c r="V486"/>
  <c r="U486"/>
  <c r="W486" s="1"/>
  <c r="X486" s="1"/>
  <c r="Z485"/>
  <c r="Y485"/>
  <c r="AA485" s="1"/>
  <c r="V485"/>
  <c r="U485"/>
  <c r="W485" s="1"/>
  <c r="X485" s="1"/>
  <c r="Z484"/>
  <c r="Y484"/>
  <c r="AA484" s="1"/>
  <c r="V484"/>
  <c r="U484"/>
  <c r="W484" s="1"/>
  <c r="X484" s="1"/>
  <c r="Z483"/>
  <c r="Y483"/>
  <c r="AA483" s="1"/>
  <c r="V483"/>
  <c r="U483"/>
  <c r="W483" s="1"/>
  <c r="X483" s="1"/>
  <c r="Z482"/>
  <c r="Y482"/>
  <c r="AA482" s="1"/>
  <c r="V482"/>
  <c r="U482"/>
  <c r="W482" s="1"/>
  <c r="X482" s="1"/>
  <c r="Z481"/>
  <c r="Y481"/>
  <c r="AA481" s="1"/>
  <c r="V481"/>
  <c r="U481"/>
  <c r="W481" s="1"/>
  <c r="X481" s="1"/>
  <c r="Z480"/>
  <c r="Y480"/>
  <c r="AA480" s="1"/>
  <c r="V480"/>
  <c r="U480"/>
  <c r="W480" s="1"/>
  <c r="X480" s="1"/>
  <c r="Z479"/>
  <c r="Y479"/>
  <c r="AA479" s="1"/>
  <c r="V479"/>
  <c r="U479"/>
  <c r="W479" s="1"/>
  <c r="X479" s="1"/>
  <c r="Z478"/>
  <c r="Y478"/>
  <c r="AA478" s="1"/>
  <c r="V478"/>
  <c r="U478"/>
  <c r="W478" s="1"/>
  <c r="X478" s="1"/>
  <c r="Z477"/>
  <c r="Y477"/>
  <c r="AA477" s="1"/>
  <c r="V477"/>
  <c r="U477"/>
  <c r="W477" s="1"/>
  <c r="X477" s="1"/>
  <c r="Z476"/>
  <c r="Y476"/>
  <c r="AA476" s="1"/>
  <c r="V476"/>
  <c r="U476"/>
  <c r="W476" s="1"/>
  <c r="X476" s="1"/>
  <c r="Z475"/>
  <c r="Y475"/>
  <c r="AA475" s="1"/>
  <c r="V475"/>
  <c r="U475"/>
  <c r="W475" s="1"/>
  <c r="X475" s="1"/>
  <c r="Z474"/>
  <c r="Y474"/>
  <c r="AA474" s="1"/>
  <c r="V474"/>
  <c r="U474"/>
  <c r="W474" s="1"/>
  <c r="X474" s="1"/>
  <c r="Z473"/>
  <c r="Y473"/>
  <c r="AA473" s="1"/>
  <c r="V473"/>
  <c r="U473"/>
  <c r="W473" s="1"/>
  <c r="X473" s="1"/>
  <c r="Z472"/>
  <c r="Y472"/>
  <c r="AA472" s="1"/>
  <c r="V472"/>
  <c r="U472"/>
  <c r="W472" s="1"/>
  <c r="X472" s="1"/>
  <c r="Z471"/>
  <c r="Y471"/>
  <c r="AA471" s="1"/>
  <c r="V471"/>
  <c r="U471"/>
  <c r="W471" s="1"/>
  <c r="X471" s="1"/>
  <c r="Z470"/>
  <c r="Y470"/>
  <c r="AA470" s="1"/>
  <c r="V470"/>
  <c r="U470"/>
  <c r="W470" s="1"/>
  <c r="X470" s="1"/>
  <c r="Z469"/>
  <c r="Y469"/>
  <c r="AA469" s="1"/>
  <c r="V469"/>
  <c r="U469"/>
  <c r="W469" s="1"/>
  <c r="X469" s="1"/>
  <c r="Z468"/>
  <c r="Y468"/>
  <c r="AA468" s="1"/>
  <c r="V468"/>
  <c r="U468"/>
  <c r="W468" s="1"/>
  <c r="X468" s="1"/>
  <c r="Z467"/>
  <c r="Y467"/>
  <c r="AA467" s="1"/>
  <c r="V467"/>
  <c r="U467"/>
  <c r="W467" s="1"/>
  <c r="X467" s="1"/>
  <c r="Z462"/>
  <c r="Y462"/>
  <c r="AA462" s="1"/>
  <c r="V462"/>
  <c r="U462"/>
  <c r="W462" s="1"/>
  <c r="X462" s="1"/>
  <c r="Z460"/>
  <c r="Y460"/>
  <c r="AA460" s="1"/>
  <c r="V460"/>
  <c r="U460"/>
  <c r="W460" s="1"/>
  <c r="X460" s="1"/>
  <c r="Z459"/>
  <c r="Y459"/>
  <c r="AA459" s="1"/>
  <c r="V459"/>
  <c r="U459"/>
  <c r="W459" s="1"/>
  <c r="X459" s="1"/>
  <c r="Z458"/>
  <c r="Y458"/>
  <c r="AA458" s="1"/>
  <c r="V458"/>
  <c r="U458"/>
  <c r="W458" s="1"/>
  <c r="X458" s="1"/>
  <c r="Z457"/>
  <c r="Y457"/>
  <c r="AA457" s="1"/>
  <c r="V457"/>
  <c r="U457"/>
  <c r="W457" s="1"/>
  <c r="X457" s="1"/>
  <c r="Z455"/>
  <c r="Y455"/>
  <c r="AA455" s="1"/>
  <c r="V455"/>
  <c r="U455"/>
  <c r="W455" s="1"/>
  <c r="X455" s="1"/>
  <c r="Z454"/>
  <c r="Y454"/>
  <c r="AA454" s="1"/>
  <c r="V454"/>
  <c r="U454"/>
  <c r="W454" s="1"/>
  <c r="X454" s="1"/>
  <c r="Z453"/>
  <c r="Y453"/>
  <c r="AA453" s="1"/>
  <c r="V453"/>
  <c r="U453"/>
  <c r="W453" s="1"/>
  <c r="X453" s="1"/>
  <c r="Z452"/>
  <c r="Y452"/>
  <c r="AA452" s="1"/>
  <c r="V452"/>
  <c r="U452"/>
  <c r="W452" s="1"/>
  <c r="X452" s="1"/>
  <c r="Z451"/>
  <c r="Y451"/>
  <c r="AA451" s="1"/>
  <c r="V451"/>
  <c r="U451"/>
  <c r="W451" s="1"/>
  <c r="X451" s="1"/>
  <c r="Z449"/>
  <c r="Y449"/>
  <c r="AA449" s="1"/>
  <c r="V449"/>
  <c r="U449"/>
  <c r="W449" s="1"/>
  <c r="X449" s="1"/>
  <c r="Z448"/>
  <c r="Y448"/>
  <c r="AA448" s="1"/>
  <c r="V448"/>
  <c r="U448"/>
  <c r="W448" s="1"/>
  <c r="X448" s="1"/>
  <c r="Z447"/>
  <c r="Y447"/>
  <c r="AA447" s="1"/>
  <c r="V447"/>
  <c r="U447"/>
  <c r="W447" s="1"/>
  <c r="X447" s="1"/>
  <c r="Z446"/>
  <c r="Y446"/>
  <c r="AA446" s="1"/>
  <c r="V446"/>
  <c r="U446"/>
  <c r="W446" s="1"/>
  <c r="X446" s="1"/>
  <c r="Z445"/>
  <c r="Y445"/>
  <c r="AA445" s="1"/>
  <c r="V445"/>
  <c r="U445"/>
  <c r="W445" s="1"/>
  <c r="X445" s="1"/>
  <c r="Z444"/>
  <c r="Y444"/>
  <c r="AA444" s="1"/>
  <c r="V444"/>
  <c r="U444"/>
  <c r="W444" s="1"/>
  <c r="X444" s="1"/>
  <c r="Z443"/>
  <c r="Y443"/>
  <c r="AA443" s="1"/>
  <c r="V443"/>
  <c r="U443"/>
  <c r="W443" s="1"/>
  <c r="X443" s="1"/>
  <c r="Z442"/>
  <c r="Y442"/>
  <c r="AA442" s="1"/>
  <c r="V442"/>
  <c r="U442"/>
  <c r="W442" s="1"/>
  <c r="X442" s="1"/>
  <c r="Z441"/>
  <c r="Y441"/>
  <c r="AA441" s="1"/>
  <c r="V441"/>
  <c r="U441"/>
  <c r="W441" s="1"/>
  <c r="X441" s="1"/>
  <c r="Z440"/>
  <c r="Y440"/>
  <c r="AA440" s="1"/>
  <c r="V440"/>
  <c r="U440"/>
  <c r="W440" s="1"/>
  <c r="X440" s="1"/>
  <c r="Z439"/>
  <c r="Y439"/>
  <c r="AA439" s="1"/>
  <c r="V439"/>
  <c r="U439"/>
  <c r="W439" s="1"/>
  <c r="X439" s="1"/>
  <c r="Z437"/>
  <c r="Y437"/>
  <c r="AA437" s="1"/>
  <c r="V437"/>
  <c r="U437"/>
  <c r="W437" s="1"/>
  <c r="X437" s="1"/>
  <c r="Z436"/>
  <c r="Y436"/>
  <c r="AA436" s="1"/>
  <c r="V436"/>
  <c r="U436"/>
  <c r="W436" s="1"/>
  <c r="X436" s="1"/>
  <c r="Z433"/>
  <c r="Y433"/>
  <c r="AA433" s="1"/>
  <c r="V433"/>
  <c r="U433"/>
  <c r="W433" s="1"/>
  <c r="X433" s="1"/>
  <c r="Z432"/>
  <c r="Y432"/>
  <c r="AA432" s="1"/>
  <c r="V432"/>
  <c r="U432"/>
  <c r="W432" s="1"/>
  <c r="X432" s="1"/>
  <c r="Z431"/>
  <c r="Y431"/>
  <c r="AA431" s="1"/>
  <c r="V431"/>
  <c r="U431"/>
  <c r="W431" s="1"/>
  <c r="X431" s="1"/>
  <c r="Z430"/>
  <c r="Y430"/>
  <c r="AA430" s="1"/>
  <c r="V430"/>
  <c r="U430"/>
  <c r="W430" s="1"/>
  <c r="X430" s="1"/>
  <c r="Z429"/>
  <c r="Y429"/>
  <c r="AA429" s="1"/>
  <c r="V429"/>
  <c r="U429"/>
  <c r="W429" s="1"/>
  <c r="X429" s="1"/>
  <c r="Z424"/>
  <c r="Y424"/>
  <c r="AA424" s="1"/>
  <c r="V424"/>
  <c r="U424"/>
  <c r="W424" s="1"/>
  <c r="X424" s="1"/>
  <c r="Z426"/>
  <c r="Y426"/>
  <c r="AA426" s="1"/>
  <c r="V426"/>
  <c r="U426"/>
  <c r="W426" s="1"/>
  <c r="X426" s="1"/>
  <c r="Z422"/>
  <c r="Y422"/>
  <c r="AA422" s="1"/>
  <c r="V422"/>
  <c r="U422"/>
  <c r="W422" s="1"/>
  <c r="X422" s="1"/>
  <c r="Z421"/>
  <c r="Y421"/>
  <c r="AA421" s="1"/>
  <c r="V421"/>
  <c r="U421"/>
  <c r="W421" s="1"/>
  <c r="X421" s="1"/>
  <c r="Z419"/>
  <c r="Y419"/>
  <c r="AA419" s="1"/>
  <c r="V419"/>
  <c r="U419"/>
  <c r="W419" s="1"/>
  <c r="X419" s="1"/>
  <c r="Z418"/>
  <c r="Y418"/>
  <c r="AA418" s="1"/>
  <c r="V418"/>
  <c r="U418"/>
  <c r="W418" s="1"/>
  <c r="X418" s="1"/>
  <c r="U417"/>
  <c r="V417"/>
  <c r="W417" s="1"/>
  <c r="X417" s="1"/>
  <c r="Y417"/>
  <c r="Z417"/>
  <c r="AA417" s="1"/>
  <c r="Z413"/>
  <c r="Y413"/>
  <c r="V413"/>
  <c r="U413"/>
  <c r="Z410"/>
  <c r="Y410"/>
  <c r="V410"/>
  <c r="U410"/>
  <c r="Z409"/>
  <c r="Y409"/>
  <c r="V409"/>
  <c r="U409"/>
  <c r="Z408"/>
  <c r="Y408"/>
  <c r="V408"/>
  <c r="U408"/>
  <c r="Z407"/>
  <c r="Y407"/>
  <c r="V407"/>
  <c r="U407"/>
  <c r="Z406"/>
  <c r="Y406"/>
  <c r="V406"/>
  <c r="U406"/>
  <c r="Z405"/>
  <c r="Y405"/>
  <c r="V405"/>
  <c r="U405"/>
  <c r="Z404"/>
  <c r="Y404"/>
  <c r="V404"/>
  <c r="U404"/>
  <c r="Z403"/>
  <c r="Y403"/>
  <c r="V403"/>
  <c r="U403"/>
  <c r="Z402"/>
  <c r="Y402"/>
  <c r="V402"/>
  <c r="U402"/>
  <c r="Z401"/>
  <c r="Y401"/>
  <c r="V401"/>
  <c r="U401"/>
  <c r="Z400"/>
  <c r="Y400"/>
  <c r="V400"/>
  <c r="U400"/>
  <c r="Z399"/>
  <c r="Y399"/>
  <c r="V399"/>
  <c r="U399"/>
  <c r="Z398"/>
  <c r="Y398"/>
  <c r="V398"/>
  <c r="U398"/>
  <c r="Z397"/>
  <c r="Y397"/>
  <c r="V397"/>
  <c r="U397"/>
  <c r="Z396"/>
  <c r="Y396"/>
  <c r="V396"/>
  <c r="U396"/>
  <c r="Z395"/>
  <c r="Y395"/>
  <c r="V395"/>
  <c r="U395"/>
  <c r="Z394"/>
  <c r="Y394"/>
  <c r="V394"/>
  <c r="U394"/>
  <c r="Z393"/>
  <c r="Y393"/>
  <c r="V393"/>
  <c r="U393"/>
  <c r="Z392"/>
  <c r="Y392"/>
  <c r="V392"/>
  <c r="U392"/>
  <c r="Z391"/>
  <c r="Y391"/>
  <c r="V391"/>
  <c r="U391"/>
  <c r="Z390"/>
  <c r="Y390"/>
  <c r="V390"/>
  <c r="U390"/>
  <c r="Z389"/>
  <c r="Y389"/>
  <c r="V389"/>
  <c r="U389"/>
  <c r="Z388"/>
  <c r="Y388"/>
  <c r="V388"/>
  <c r="U388"/>
  <c r="Z387"/>
  <c r="Y387"/>
  <c r="V387"/>
  <c r="U387"/>
  <c r="Z386"/>
  <c r="Y386"/>
  <c r="V386"/>
  <c r="U386"/>
  <c r="Z385"/>
  <c r="Y385"/>
  <c r="V385"/>
  <c r="U385"/>
  <c r="Z384"/>
  <c r="Y384"/>
  <c r="V384"/>
  <c r="U384"/>
  <c r="Z383"/>
  <c r="Y383"/>
  <c r="V383"/>
  <c r="U383"/>
  <c r="Z382"/>
  <c r="Y382"/>
  <c r="V382"/>
  <c r="U382"/>
  <c r="Z381"/>
  <c r="Y381"/>
  <c r="V381"/>
  <c r="U381"/>
  <c r="Z380"/>
  <c r="Y380"/>
  <c r="V380"/>
  <c r="U380"/>
  <c r="Z379"/>
  <c r="Y379"/>
  <c r="V379"/>
  <c r="U379"/>
  <c r="Z378"/>
  <c r="Y378"/>
  <c r="V378"/>
  <c r="U378"/>
  <c r="Z377"/>
  <c r="Y377"/>
  <c r="V377"/>
  <c r="U377"/>
  <c r="Z376"/>
  <c r="Y376"/>
  <c r="V376"/>
  <c r="U376"/>
  <c r="Z375"/>
  <c r="Y375"/>
  <c r="V375"/>
  <c r="U375"/>
  <c r="Z374"/>
  <c r="Y374"/>
  <c r="V374"/>
  <c r="U374"/>
  <c r="Z373"/>
  <c r="Y373"/>
  <c r="AA373" s="1"/>
  <c r="V373"/>
  <c r="U373"/>
  <c r="W373" s="1"/>
  <c r="X373" s="1"/>
  <c r="Z372"/>
  <c r="Y372"/>
  <c r="AA372" s="1"/>
  <c r="V372"/>
  <c r="U372"/>
  <c r="W372" s="1"/>
  <c r="X372" s="1"/>
  <c r="Z371"/>
  <c r="Y371"/>
  <c r="AA371" s="1"/>
  <c r="V371"/>
  <c r="U371"/>
  <c r="W371" s="1"/>
  <c r="X371" s="1"/>
  <c r="Z370"/>
  <c r="Y370"/>
  <c r="AA370" s="1"/>
  <c r="V370"/>
  <c r="U370"/>
  <c r="W370" s="1"/>
  <c r="X370" s="1"/>
  <c r="Z369"/>
  <c r="Y369"/>
  <c r="AA369" s="1"/>
  <c r="V369"/>
  <c r="U369"/>
  <c r="W369" s="1"/>
  <c r="X369" s="1"/>
  <c r="Z368"/>
  <c r="Y368"/>
  <c r="AA368" s="1"/>
  <c r="V368"/>
  <c r="U368"/>
  <c r="W368" s="1"/>
  <c r="X368" s="1"/>
  <c r="Z367"/>
  <c r="Y367"/>
  <c r="AA367" s="1"/>
  <c r="V367"/>
  <c r="U367"/>
  <c r="W367" s="1"/>
  <c r="X367" s="1"/>
  <c r="Z366"/>
  <c r="Y366"/>
  <c r="AA366" s="1"/>
  <c r="V366"/>
  <c r="U366"/>
  <c r="W366" s="1"/>
  <c r="X366" s="1"/>
  <c r="Z365"/>
  <c r="Y365"/>
  <c r="AA365" s="1"/>
  <c r="V365"/>
  <c r="U365"/>
  <c r="W365" s="1"/>
  <c r="X365" s="1"/>
  <c r="Z364"/>
  <c r="Y364"/>
  <c r="AA364" s="1"/>
  <c r="V364"/>
  <c r="U364"/>
  <c r="W364" s="1"/>
  <c r="X364" s="1"/>
  <c r="Z363"/>
  <c r="Y363"/>
  <c r="AA363" s="1"/>
  <c r="V363"/>
  <c r="U363"/>
  <c r="W363" s="1"/>
  <c r="X363" s="1"/>
  <c r="Z362"/>
  <c r="Y362"/>
  <c r="AA362" s="1"/>
  <c r="V362"/>
  <c r="U362"/>
  <c r="W362" s="1"/>
  <c r="X362" s="1"/>
  <c r="Z361"/>
  <c r="Y361"/>
  <c r="AA361" s="1"/>
  <c r="V361"/>
  <c r="U361"/>
  <c r="W361" s="1"/>
  <c r="X361" s="1"/>
  <c r="Z360"/>
  <c r="Y360"/>
  <c r="AA360" s="1"/>
  <c r="V360"/>
  <c r="U360"/>
  <c r="W360" s="1"/>
  <c r="X360" s="1"/>
  <c r="Z359"/>
  <c r="Y359"/>
  <c r="AA359" s="1"/>
  <c r="V359"/>
  <c r="U359"/>
  <c r="W359" s="1"/>
  <c r="X359" s="1"/>
  <c r="Z358"/>
  <c r="Y358"/>
  <c r="AA358" s="1"/>
  <c r="V358"/>
  <c r="U358"/>
  <c r="W358" s="1"/>
  <c r="X358" s="1"/>
  <c r="Z357"/>
  <c r="Y357"/>
  <c r="AA357" s="1"/>
  <c r="V357"/>
  <c r="U357"/>
  <c r="W357" s="1"/>
  <c r="X357" s="1"/>
  <c r="Z356"/>
  <c r="Y356"/>
  <c r="AA356" s="1"/>
  <c r="V356"/>
  <c r="U356"/>
  <c r="W356" s="1"/>
  <c r="X356" s="1"/>
  <c r="Z355"/>
  <c r="Y355"/>
  <c r="AA355" s="1"/>
  <c r="V355"/>
  <c r="U355"/>
  <c r="W355" s="1"/>
  <c r="X355" s="1"/>
  <c r="Z354"/>
  <c r="Y354"/>
  <c r="AA354" s="1"/>
  <c r="V354"/>
  <c r="U354"/>
  <c r="W354" s="1"/>
  <c r="X354" s="1"/>
  <c r="Z353"/>
  <c r="Y353"/>
  <c r="AA353" s="1"/>
  <c r="V353"/>
  <c r="U353"/>
  <c r="W353" s="1"/>
  <c r="X353" s="1"/>
  <c r="Z352"/>
  <c r="Y352"/>
  <c r="AA352" s="1"/>
  <c r="V352"/>
  <c r="U352"/>
  <c r="W352" s="1"/>
  <c r="X352" s="1"/>
  <c r="Z351"/>
  <c r="Y351"/>
  <c r="AA351" s="1"/>
  <c r="V351"/>
  <c r="U351"/>
  <c r="W351" s="1"/>
  <c r="X351" s="1"/>
  <c r="Z350"/>
  <c r="Y350"/>
  <c r="AA350" s="1"/>
  <c r="V350"/>
  <c r="U350"/>
  <c r="W350" s="1"/>
  <c r="X350" s="1"/>
  <c r="Z349"/>
  <c r="Y349"/>
  <c r="AA349" s="1"/>
  <c r="V349"/>
  <c r="U349"/>
  <c r="W349" s="1"/>
  <c r="X349" s="1"/>
  <c r="Z348"/>
  <c r="Y348"/>
  <c r="AA348" s="1"/>
  <c r="V348"/>
  <c r="U348"/>
  <c r="W348" s="1"/>
  <c r="X348" s="1"/>
  <c r="Z347"/>
  <c r="Y347"/>
  <c r="AA347" s="1"/>
  <c r="V347"/>
  <c r="U347"/>
  <c r="W347" s="1"/>
  <c r="X347" s="1"/>
  <c r="Z346"/>
  <c r="Y346"/>
  <c r="AA346" s="1"/>
  <c r="V346"/>
  <c r="U346"/>
  <c r="W346" s="1"/>
  <c r="X346" s="1"/>
  <c r="Z345"/>
  <c r="Y345"/>
  <c r="AA345" s="1"/>
  <c r="V345"/>
  <c r="U345"/>
  <c r="W345" s="1"/>
  <c r="X345" s="1"/>
  <c r="Z344"/>
  <c r="Y344"/>
  <c r="AA344" s="1"/>
  <c r="V344"/>
  <c r="U344"/>
  <c r="W344" s="1"/>
  <c r="X344" s="1"/>
  <c r="Z343"/>
  <c r="Y343"/>
  <c r="AA343" s="1"/>
  <c r="V343"/>
  <c r="U343"/>
  <c r="W343" s="1"/>
  <c r="X343" s="1"/>
  <c r="Z342"/>
  <c r="Y342"/>
  <c r="AA342" s="1"/>
  <c r="V342"/>
  <c r="U342"/>
  <c r="W342" s="1"/>
  <c r="X342" s="1"/>
  <c r="Z341"/>
  <c r="Y341"/>
  <c r="AA341" s="1"/>
  <c r="V341"/>
  <c r="U341"/>
  <c r="W341" s="1"/>
  <c r="X341" s="1"/>
  <c r="Z340"/>
  <c r="Y340"/>
  <c r="AA340" s="1"/>
  <c r="V340"/>
  <c r="U340"/>
  <c r="W340" s="1"/>
  <c r="X340" s="1"/>
  <c r="Z339"/>
  <c r="Y339"/>
  <c r="AA339" s="1"/>
  <c r="V339"/>
  <c r="U339"/>
  <c r="W339" s="1"/>
  <c r="X339" s="1"/>
  <c r="Z338"/>
  <c r="Y338"/>
  <c r="AA338" s="1"/>
  <c r="V338"/>
  <c r="U338"/>
  <c r="W338" s="1"/>
  <c r="X338" s="1"/>
  <c r="Z337"/>
  <c r="Y337"/>
  <c r="AA337" s="1"/>
  <c r="V337"/>
  <c r="U337"/>
  <c r="W337" s="1"/>
  <c r="X337" s="1"/>
  <c r="Z336"/>
  <c r="Y336"/>
  <c r="AA336" s="1"/>
  <c r="V336"/>
  <c r="U336"/>
  <c r="W336" s="1"/>
  <c r="X336" s="1"/>
  <c r="Z335"/>
  <c r="Y335"/>
  <c r="AA335" s="1"/>
  <c r="V335"/>
  <c r="U335"/>
  <c r="W335" s="1"/>
  <c r="X335" s="1"/>
  <c r="Z334"/>
  <c r="Y334"/>
  <c r="AA334" s="1"/>
  <c r="V334"/>
  <c r="U334"/>
  <c r="W334" s="1"/>
  <c r="X334" s="1"/>
  <c r="Z333"/>
  <c r="Y333"/>
  <c r="AA333" s="1"/>
  <c r="V333"/>
  <c r="U333"/>
  <c r="W333" s="1"/>
  <c r="X333" s="1"/>
  <c r="Z332"/>
  <c r="Y332"/>
  <c r="AA332" s="1"/>
  <c r="V332"/>
  <c r="U332"/>
  <c r="W332" s="1"/>
  <c r="X332" s="1"/>
  <c r="Z331"/>
  <c r="Y331"/>
  <c r="AA331" s="1"/>
  <c r="V331"/>
  <c r="U331"/>
  <c r="W331" s="1"/>
  <c r="X331" s="1"/>
  <c r="Z330"/>
  <c r="Y330"/>
  <c r="AA330" s="1"/>
  <c r="V330"/>
  <c r="U330"/>
  <c r="W330" s="1"/>
  <c r="X330" s="1"/>
  <c r="Z329"/>
  <c r="Y329"/>
  <c r="AA329" s="1"/>
  <c r="V329"/>
  <c r="U329"/>
  <c r="W329" s="1"/>
  <c r="X329" s="1"/>
  <c r="Z328"/>
  <c r="Y328"/>
  <c r="AA328" s="1"/>
  <c r="V328"/>
  <c r="U328"/>
  <c r="W328" s="1"/>
  <c r="X328" s="1"/>
  <c r="Z327"/>
  <c r="Y327"/>
  <c r="AA327" s="1"/>
  <c r="V327"/>
  <c r="U327"/>
  <c r="W327" s="1"/>
  <c r="X327" s="1"/>
  <c r="Z326"/>
  <c r="Y326"/>
  <c r="AA326" s="1"/>
  <c r="V326"/>
  <c r="U326"/>
  <c r="W326" s="1"/>
  <c r="X326" s="1"/>
  <c r="Z325"/>
  <c r="Y325"/>
  <c r="AA325" s="1"/>
  <c r="V325"/>
  <c r="U325"/>
  <c r="W325" s="1"/>
  <c r="X325" s="1"/>
  <c r="Z324"/>
  <c r="Y324"/>
  <c r="AA324" s="1"/>
  <c r="V324"/>
  <c r="U324"/>
  <c r="W324" s="1"/>
  <c r="X324" s="1"/>
  <c r="Z323"/>
  <c r="Y323"/>
  <c r="AA323" s="1"/>
  <c r="V323"/>
  <c r="U323"/>
  <c r="W323" s="1"/>
  <c r="X323" s="1"/>
  <c r="Z322"/>
  <c r="Y322"/>
  <c r="AA322" s="1"/>
  <c r="V322"/>
  <c r="U322"/>
  <c r="W322" s="1"/>
  <c r="X322" s="1"/>
  <c r="Z321"/>
  <c r="Y321"/>
  <c r="AA321" s="1"/>
  <c r="V321"/>
  <c r="U321"/>
  <c r="W321" s="1"/>
  <c r="X321" s="1"/>
  <c r="Z320"/>
  <c r="Y320"/>
  <c r="AA320" s="1"/>
  <c r="V320"/>
  <c r="U320"/>
  <c r="W320" s="1"/>
  <c r="X320" s="1"/>
  <c r="Z319"/>
  <c r="Y319"/>
  <c r="AA319" s="1"/>
  <c r="V319"/>
  <c r="U319"/>
  <c r="W319" s="1"/>
  <c r="X319" s="1"/>
  <c r="Z318"/>
  <c r="Y318"/>
  <c r="AA318" s="1"/>
  <c r="V318"/>
  <c r="U318"/>
  <c r="W318" s="1"/>
  <c r="X318" s="1"/>
  <c r="Z317"/>
  <c r="Y317"/>
  <c r="AA317" s="1"/>
  <c r="V317"/>
  <c r="U317"/>
  <c r="W317" s="1"/>
  <c r="X317" s="1"/>
  <c r="Z316"/>
  <c r="Y316"/>
  <c r="AA316" s="1"/>
  <c r="V316"/>
  <c r="U316"/>
  <c r="W316" s="1"/>
  <c r="X316" s="1"/>
  <c r="Z315"/>
  <c r="Y315"/>
  <c r="AA315" s="1"/>
  <c r="V315"/>
  <c r="U315"/>
  <c r="W315" s="1"/>
  <c r="X315" s="1"/>
  <c r="Z314"/>
  <c r="Y314"/>
  <c r="AA314" s="1"/>
  <c r="V314"/>
  <c r="U314"/>
  <c r="W314" s="1"/>
  <c r="X314" s="1"/>
  <c r="Z313"/>
  <c r="Y313"/>
  <c r="AA313" s="1"/>
  <c r="V313"/>
  <c r="U313"/>
  <c r="W313" s="1"/>
  <c r="X313" s="1"/>
  <c r="Z312"/>
  <c r="Y312"/>
  <c r="AA312" s="1"/>
  <c r="V312"/>
  <c r="U312"/>
  <c r="W312" s="1"/>
  <c r="X312" s="1"/>
  <c r="Z310"/>
  <c r="Y310"/>
  <c r="AA310" s="1"/>
  <c r="V310"/>
  <c r="U310"/>
  <c r="W310" s="1"/>
  <c r="X310" s="1"/>
  <c r="Z309"/>
  <c r="Y309"/>
  <c r="AA309" s="1"/>
  <c r="V309"/>
  <c r="U309"/>
  <c r="W309" s="1"/>
  <c r="X309" s="1"/>
  <c r="Z308"/>
  <c r="Y308"/>
  <c r="AA308" s="1"/>
  <c r="V308"/>
  <c r="U308"/>
  <c r="W308" s="1"/>
  <c r="X308" s="1"/>
  <c r="Z307"/>
  <c r="Y307"/>
  <c r="AA307" s="1"/>
  <c r="V307"/>
  <c r="U307"/>
  <c r="W307" s="1"/>
  <c r="X307" s="1"/>
  <c r="Z306"/>
  <c r="Y306"/>
  <c r="AA306" s="1"/>
  <c r="V306"/>
  <c r="U306"/>
  <c r="W306" s="1"/>
  <c r="X306" s="1"/>
  <c r="Z304"/>
  <c r="Y304"/>
  <c r="AA304" s="1"/>
  <c r="V304"/>
  <c r="U304"/>
  <c r="W304" s="1"/>
  <c r="X304" s="1"/>
  <c r="Z301"/>
  <c r="Y301"/>
  <c r="AA301" s="1"/>
  <c r="V301"/>
  <c r="U301"/>
  <c r="W301" s="1"/>
  <c r="X301" s="1"/>
  <c r="Z298"/>
  <c r="Y298"/>
  <c r="AA298" s="1"/>
  <c r="V298"/>
  <c r="U298"/>
  <c r="W298" s="1"/>
  <c r="X298" s="1"/>
  <c r="Z297"/>
  <c r="Y297"/>
  <c r="AA297" s="1"/>
  <c r="V297"/>
  <c r="U297"/>
  <c r="W297" s="1"/>
  <c r="X297" s="1"/>
  <c r="Z296"/>
  <c r="Y296"/>
  <c r="AA296" s="1"/>
  <c r="V296"/>
  <c r="U296"/>
  <c r="W296" s="1"/>
  <c r="X296" s="1"/>
  <c r="Z295"/>
  <c r="Y295"/>
  <c r="AA295" s="1"/>
  <c r="V295"/>
  <c r="U295"/>
  <c r="W295" s="1"/>
  <c r="X295" s="1"/>
  <c r="Z294"/>
  <c r="Y294"/>
  <c r="AA294" s="1"/>
  <c r="V294"/>
  <c r="U294"/>
  <c r="W294" s="1"/>
  <c r="X294" s="1"/>
  <c r="Z293"/>
  <c r="Y293"/>
  <c r="AA293" s="1"/>
  <c r="V293"/>
  <c r="U293"/>
  <c r="W293" s="1"/>
  <c r="X293" s="1"/>
  <c r="Z291"/>
  <c r="Y291"/>
  <c r="AA291" s="1"/>
  <c r="V291"/>
  <c r="U291"/>
  <c r="W291" s="1"/>
  <c r="X291" s="1"/>
  <c r="Z290"/>
  <c r="Y290"/>
  <c r="AA290" s="1"/>
  <c r="V290"/>
  <c r="U290"/>
  <c r="W290" s="1"/>
  <c r="X290" s="1"/>
  <c r="Z289"/>
  <c r="Y289"/>
  <c r="AA289" s="1"/>
  <c r="V289"/>
  <c r="U289"/>
  <c r="W289" s="1"/>
  <c r="X289" s="1"/>
  <c r="Z288"/>
  <c r="Y288"/>
  <c r="AA288" s="1"/>
  <c r="V288"/>
  <c r="U288"/>
  <c r="W288" s="1"/>
  <c r="X288" s="1"/>
  <c r="Z287"/>
  <c r="Y287"/>
  <c r="AA287" s="1"/>
  <c r="V287"/>
  <c r="U287"/>
  <c r="W287" s="1"/>
  <c r="X287" s="1"/>
  <c r="Z286"/>
  <c r="Y286"/>
  <c r="AA286" s="1"/>
  <c r="V286"/>
  <c r="U286"/>
  <c r="W286" s="1"/>
  <c r="X286" s="1"/>
  <c r="Z154"/>
  <c r="AA154"/>
  <c r="V154"/>
  <c r="U154"/>
  <c r="W154" s="1"/>
  <c r="X154" s="1"/>
  <c r="Z152"/>
  <c r="AA152"/>
  <c r="V152"/>
  <c r="U152"/>
  <c r="W152" s="1"/>
  <c r="X152" s="1"/>
  <c r="Z151"/>
  <c r="AA151"/>
  <c r="V151"/>
  <c r="U151"/>
  <c r="W151" s="1"/>
  <c r="X151" s="1"/>
  <c r="Z149"/>
  <c r="AA149"/>
  <c r="V149"/>
  <c r="U149"/>
  <c r="W149" s="1"/>
  <c r="X149" s="1"/>
  <c r="Z141"/>
  <c r="Y141"/>
  <c r="AA141" s="1"/>
  <c r="V141"/>
  <c r="U141"/>
  <c r="W141" s="1"/>
  <c r="X141" s="1"/>
  <c r="Z140"/>
  <c r="Y140"/>
  <c r="AA140" s="1"/>
  <c r="V140"/>
  <c r="U140"/>
  <c r="W140" s="1"/>
  <c r="X140" s="1"/>
  <c r="Z139"/>
  <c r="Y139"/>
  <c r="AA139" s="1"/>
  <c r="V139"/>
  <c r="U139"/>
  <c r="W139" s="1"/>
  <c r="X139" s="1"/>
  <c r="Z137"/>
  <c r="Y137"/>
  <c r="AA137" s="1"/>
  <c r="V137"/>
  <c r="U137"/>
  <c r="W137" s="1"/>
  <c r="X137" s="1"/>
  <c r="Z135"/>
  <c r="Y135"/>
  <c r="AA135" s="1"/>
  <c r="V135"/>
  <c r="U135"/>
  <c r="W135" s="1"/>
  <c r="X135" s="1"/>
  <c r="Z132"/>
  <c r="Y132"/>
  <c r="AA132" s="1"/>
  <c r="V132"/>
  <c r="U132"/>
  <c r="W132" s="1"/>
  <c r="X132" s="1"/>
  <c r="Z131"/>
  <c r="Y131"/>
  <c r="AA131" s="1"/>
  <c r="V131"/>
  <c r="U131"/>
  <c r="W131" s="1"/>
  <c r="X131" s="1"/>
  <c r="Z129"/>
  <c r="Y129"/>
  <c r="AA129" s="1"/>
  <c r="V129"/>
  <c r="U129"/>
  <c r="W129" s="1"/>
  <c r="X129" s="1"/>
  <c r="Z128"/>
  <c r="Y128"/>
  <c r="AA128" s="1"/>
  <c r="V128"/>
  <c r="U128"/>
  <c r="W128" s="1"/>
  <c r="X128" s="1"/>
  <c r="Z126"/>
  <c r="Y126"/>
  <c r="AA126" s="1"/>
  <c r="V126"/>
  <c r="U126"/>
  <c r="W126" s="1"/>
  <c r="X126" s="1"/>
  <c r="Z125"/>
  <c r="Y125"/>
  <c r="AA125" s="1"/>
  <c r="V125"/>
  <c r="U125"/>
  <c r="W125" s="1"/>
  <c r="X125" s="1"/>
  <c r="Z123"/>
  <c r="Y123"/>
  <c r="AA123" s="1"/>
  <c r="V123"/>
  <c r="U123"/>
  <c r="W123" s="1"/>
  <c r="X123" s="1"/>
  <c r="Z122"/>
  <c r="Y122"/>
  <c r="AA122" s="1"/>
  <c r="V122"/>
  <c r="U122"/>
  <c r="W122" s="1"/>
  <c r="X122" s="1"/>
  <c r="Z121"/>
  <c r="Y121"/>
  <c r="AA121" s="1"/>
  <c r="V121"/>
  <c r="U121"/>
  <c r="W121" s="1"/>
  <c r="X121" s="1"/>
  <c r="Z119"/>
  <c r="Y119"/>
  <c r="AA119" s="1"/>
  <c r="V119"/>
  <c r="U119"/>
  <c r="W119" s="1"/>
  <c r="X119" s="1"/>
  <c r="Z118"/>
  <c r="Y118"/>
  <c r="AA118" s="1"/>
  <c r="V118"/>
  <c r="U118"/>
  <c r="W118" s="1"/>
  <c r="X118" s="1"/>
  <c r="Z117"/>
  <c r="Y117"/>
  <c r="AA117" s="1"/>
  <c r="V117"/>
  <c r="U117"/>
  <c r="W117" s="1"/>
  <c r="X117" s="1"/>
  <c r="Z116"/>
  <c r="Y116"/>
  <c r="AA116" s="1"/>
  <c r="V116"/>
  <c r="U116"/>
  <c r="W116" s="1"/>
  <c r="X116" s="1"/>
  <c r="Z115"/>
  <c r="Y115"/>
  <c r="AA115" s="1"/>
  <c r="V115"/>
  <c r="U115"/>
  <c r="W115" s="1"/>
  <c r="X115" s="1"/>
  <c r="Z114"/>
  <c r="Y114"/>
  <c r="AA114" s="1"/>
  <c r="V114"/>
  <c r="U114"/>
  <c r="W114" s="1"/>
  <c r="X114" s="1"/>
  <c r="Z113"/>
  <c r="Y113"/>
  <c r="AA113" s="1"/>
  <c r="V113"/>
  <c r="U113"/>
  <c r="W113" s="1"/>
  <c r="X113" s="1"/>
  <c r="Z112"/>
  <c r="Y112"/>
  <c r="AA112" s="1"/>
  <c r="V112"/>
  <c r="U112"/>
  <c r="W112" s="1"/>
  <c r="X112" s="1"/>
  <c r="Z111"/>
  <c r="Y111"/>
  <c r="AA111" s="1"/>
  <c r="V111"/>
  <c r="U111"/>
  <c r="W111" s="1"/>
  <c r="X111" s="1"/>
  <c r="Z110"/>
  <c r="Y110"/>
  <c r="AA110" s="1"/>
  <c r="V110"/>
  <c r="U110"/>
  <c r="W110" s="1"/>
  <c r="X110" s="1"/>
  <c r="Z109"/>
  <c r="Y109"/>
  <c r="AA109" s="1"/>
  <c r="V109"/>
  <c r="U109"/>
  <c r="W109" s="1"/>
  <c r="X109" s="1"/>
  <c r="Z108"/>
  <c r="Y108"/>
  <c r="AA108" s="1"/>
  <c r="V108"/>
  <c r="U108"/>
  <c r="W108" s="1"/>
  <c r="X108" s="1"/>
  <c r="Z107"/>
  <c r="Y107"/>
  <c r="AA107" s="1"/>
  <c r="V107"/>
  <c r="U107"/>
  <c r="W107" s="1"/>
  <c r="X107" s="1"/>
  <c r="Z106"/>
  <c r="Y106"/>
  <c r="AA106" s="1"/>
  <c r="V106"/>
  <c r="U106"/>
  <c r="W106" s="1"/>
  <c r="X106" s="1"/>
  <c r="Z105"/>
  <c r="Y105"/>
  <c r="AA105" s="1"/>
  <c r="V105"/>
  <c r="U105"/>
  <c r="W105" s="1"/>
  <c r="X105" s="1"/>
  <c r="Z104"/>
  <c r="Y104"/>
  <c r="AA104" s="1"/>
  <c r="V104"/>
  <c r="U104"/>
  <c r="W104" s="1"/>
  <c r="X104" s="1"/>
  <c r="Z103"/>
  <c r="Y103"/>
  <c r="AA103" s="1"/>
  <c r="V103"/>
  <c r="U103"/>
  <c r="W103" s="1"/>
  <c r="X103" s="1"/>
  <c r="Z102"/>
  <c r="Y102"/>
  <c r="AA102" s="1"/>
  <c r="V102"/>
  <c r="U102"/>
  <c r="W102" s="1"/>
  <c r="X102" s="1"/>
  <c r="Z101"/>
  <c r="Y101"/>
  <c r="AA101" s="1"/>
  <c r="V101"/>
  <c r="U101"/>
  <c r="W101" s="1"/>
  <c r="X101" s="1"/>
  <c r="Z100"/>
  <c r="Y100"/>
  <c r="AA100" s="1"/>
  <c r="V100"/>
  <c r="U100"/>
  <c r="W100" s="1"/>
  <c r="X100" s="1"/>
  <c r="Z99"/>
  <c r="Y99"/>
  <c r="AA99" s="1"/>
  <c r="V99"/>
  <c r="U99"/>
  <c r="W99" s="1"/>
  <c r="X99" s="1"/>
  <c r="Z98"/>
  <c r="Y98"/>
  <c r="AA98" s="1"/>
  <c r="V98"/>
  <c r="U98"/>
  <c r="W98" s="1"/>
  <c r="X98" s="1"/>
  <c r="Z97"/>
  <c r="Y97"/>
  <c r="AA97" s="1"/>
  <c r="V97"/>
  <c r="U97"/>
  <c r="W97" s="1"/>
  <c r="X97" s="1"/>
  <c r="Z96"/>
  <c r="Y96"/>
  <c r="AA96" s="1"/>
  <c r="V96"/>
  <c r="U96"/>
  <c r="W96" s="1"/>
  <c r="X96" s="1"/>
  <c r="Z95"/>
  <c r="Y95"/>
  <c r="AA95" s="1"/>
  <c r="V95"/>
  <c r="U95"/>
  <c r="W95" s="1"/>
  <c r="X95" s="1"/>
  <c r="Z94"/>
  <c r="Y94"/>
  <c r="AA94" s="1"/>
  <c r="V94"/>
  <c r="U94"/>
  <c r="W94" s="1"/>
  <c r="X94" s="1"/>
  <c r="Z93"/>
  <c r="Y93"/>
  <c r="AA93" s="1"/>
  <c r="V93"/>
  <c r="U93"/>
  <c r="W93" s="1"/>
  <c r="X93" s="1"/>
  <c r="Z92"/>
  <c r="Y92"/>
  <c r="AA92" s="1"/>
  <c r="V92"/>
  <c r="U92"/>
  <c r="W92" s="1"/>
  <c r="X92" s="1"/>
  <c r="Z91"/>
  <c r="Y91"/>
  <c r="AA91" s="1"/>
  <c r="V91"/>
  <c r="U91"/>
  <c r="W91" s="1"/>
  <c r="X91" s="1"/>
  <c r="Z90"/>
  <c r="Y90"/>
  <c r="AA90" s="1"/>
  <c r="V90"/>
  <c r="U90"/>
  <c r="W90" s="1"/>
  <c r="X90" s="1"/>
  <c r="Z89"/>
  <c r="Y89"/>
  <c r="AA89" s="1"/>
  <c r="V89"/>
  <c r="U89"/>
  <c r="W89" s="1"/>
  <c r="X89" s="1"/>
  <c r="Z88"/>
  <c r="Y88"/>
  <c r="AA88" s="1"/>
  <c r="V88"/>
  <c r="U88"/>
  <c r="W88" s="1"/>
  <c r="X88" s="1"/>
  <c r="Z87"/>
  <c r="Y87"/>
  <c r="AA87" s="1"/>
  <c r="V87"/>
  <c r="U87"/>
  <c r="W87" s="1"/>
  <c r="X87" s="1"/>
  <c r="Z86"/>
  <c r="Y86"/>
  <c r="AA86" s="1"/>
  <c r="V86"/>
  <c r="U86"/>
  <c r="W86" s="1"/>
  <c r="X86" s="1"/>
  <c r="Z85"/>
  <c r="Y85"/>
  <c r="AA85" s="1"/>
  <c r="V85"/>
  <c r="U85"/>
  <c r="W85" s="1"/>
  <c r="X85" s="1"/>
  <c r="Z84"/>
  <c r="Y84"/>
  <c r="AA84" s="1"/>
  <c r="V84"/>
  <c r="U84"/>
  <c r="W84" s="1"/>
  <c r="X84" s="1"/>
  <c r="Z83"/>
  <c r="Y83"/>
  <c r="AA83" s="1"/>
  <c r="V83"/>
  <c r="U83"/>
  <c r="W83" s="1"/>
  <c r="X83" s="1"/>
  <c r="Z82"/>
  <c r="Y82"/>
  <c r="AA82" s="1"/>
  <c r="V82"/>
  <c r="U82"/>
  <c r="W82" s="1"/>
  <c r="X82" s="1"/>
  <c r="Z81"/>
  <c r="Y81"/>
  <c r="AA81" s="1"/>
  <c r="V81"/>
  <c r="U81"/>
  <c r="W81" s="1"/>
  <c r="X81" s="1"/>
  <c r="Z76"/>
  <c r="Y76"/>
  <c r="AA76" s="1"/>
  <c r="V76"/>
  <c r="U76"/>
  <c r="W76" s="1"/>
  <c r="X76" s="1"/>
  <c r="Z73"/>
  <c r="Y73"/>
  <c r="AA73" s="1"/>
  <c r="V73"/>
  <c r="U73"/>
  <c r="W73" s="1"/>
  <c r="X73" s="1"/>
  <c r="Z72"/>
  <c r="Y72"/>
  <c r="AA72" s="1"/>
  <c r="V72"/>
  <c r="U72"/>
  <c r="W72" s="1"/>
  <c r="X72" s="1"/>
  <c r="Z71"/>
  <c r="Y71"/>
  <c r="AA71" s="1"/>
  <c r="V71"/>
  <c r="U71"/>
  <c r="W71" s="1"/>
  <c r="X71" s="1"/>
  <c r="Z70"/>
  <c r="Y70"/>
  <c r="AA70" s="1"/>
  <c r="V70"/>
  <c r="U70"/>
  <c r="W70" s="1"/>
  <c r="X70" s="1"/>
  <c r="Z69"/>
  <c r="Y69"/>
  <c r="AA69" s="1"/>
  <c r="V69"/>
  <c r="U69"/>
  <c r="W69" s="1"/>
  <c r="X69" s="1"/>
  <c r="Z68"/>
  <c r="Y68"/>
  <c r="AA68" s="1"/>
  <c r="V68"/>
  <c r="U68"/>
  <c r="W68" s="1"/>
  <c r="X68" s="1"/>
  <c r="Z67"/>
  <c r="Y67"/>
  <c r="AA67" s="1"/>
  <c r="V67"/>
  <c r="U67"/>
  <c r="W67" s="1"/>
  <c r="X67" s="1"/>
  <c r="Z66"/>
  <c r="Y66"/>
  <c r="AA66" s="1"/>
  <c r="V66"/>
  <c r="U66"/>
  <c r="W66" s="1"/>
  <c r="X66" s="1"/>
  <c r="Z62"/>
  <c r="AA62"/>
  <c r="V62"/>
  <c r="U62"/>
  <c r="W62" s="1"/>
  <c r="X62" s="1"/>
  <c r="Z61"/>
  <c r="AA61"/>
  <c r="V61"/>
  <c r="U61"/>
  <c r="W61" s="1"/>
  <c r="X61" s="1"/>
  <c r="Z60"/>
  <c r="AA60"/>
  <c r="V60"/>
  <c r="U60"/>
  <c r="W60" s="1"/>
  <c r="X60" s="1"/>
  <c r="Z59"/>
  <c r="AA59"/>
  <c r="V59"/>
  <c r="U59"/>
  <c r="W59" s="1"/>
  <c r="X59" s="1"/>
  <c r="Z58"/>
  <c r="AA58"/>
  <c r="V58"/>
  <c r="U58"/>
  <c r="W58" s="1"/>
  <c r="X58" s="1"/>
  <c r="Z57"/>
  <c r="AA57"/>
  <c r="V57"/>
  <c r="U57"/>
  <c r="W57" s="1"/>
  <c r="X57" s="1"/>
  <c r="Z56"/>
  <c r="AA56"/>
  <c r="V56"/>
  <c r="U56"/>
  <c r="W56" s="1"/>
  <c r="X56" s="1"/>
  <c r="Z55"/>
  <c r="AA55"/>
  <c r="V55"/>
  <c r="U55"/>
  <c r="W55" s="1"/>
  <c r="X55" s="1"/>
  <c r="Z54"/>
  <c r="AA54"/>
  <c r="V54"/>
  <c r="U54"/>
  <c r="W54" s="1"/>
  <c r="X54" s="1"/>
  <c r="Z53"/>
  <c r="AA53"/>
  <c r="V53"/>
  <c r="U53"/>
  <c r="W53" s="1"/>
  <c r="X53" s="1"/>
  <c r="Z52"/>
  <c r="AA52"/>
  <c r="V52"/>
  <c r="U52"/>
  <c r="W52" s="1"/>
  <c r="X52" s="1"/>
  <c r="Z51"/>
  <c r="AA51"/>
  <c r="V51"/>
  <c r="U51"/>
  <c r="W51" s="1"/>
  <c r="X51" s="1"/>
  <c r="Z50"/>
  <c r="AA50"/>
  <c r="V50"/>
  <c r="U50"/>
  <c r="W50" s="1"/>
  <c r="X50" s="1"/>
  <c r="Z49"/>
  <c r="AA49"/>
  <c r="V49"/>
  <c r="U49"/>
  <c r="W49" s="1"/>
  <c r="X49" s="1"/>
  <c r="Z48"/>
  <c r="AA48"/>
  <c r="V48"/>
  <c r="U48"/>
  <c r="W48" s="1"/>
  <c r="X48" s="1"/>
  <c r="Z45"/>
  <c r="Y45"/>
  <c r="AA45" s="1"/>
  <c r="V45"/>
  <c r="U45"/>
  <c r="W45" s="1"/>
  <c r="X45" s="1"/>
  <c r="Z44"/>
  <c r="Y44"/>
  <c r="AA44" s="1"/>
  <c r="V44"/>
  <c r="U44"/>
  <c r="W44" s="1"/>
  <c r="X44" s="1"/>
  <c r="Z43"/>
  <c r="Y43"/>
  <c r="AA43" s="1"/>
  <c r="V43"/>
  <c r="U43"/>
  <c r="W43" s="1"/>
  <c r="X43" s="1"/>
  <c r="Z42"/>
  <c r="Y42"/>
  <c r="AA42" s="1"/>
  <c r="V42"/>
  <c r="U42"/>
  <c r="W42" s="1"/>
  <c r="X42" s="1"/>
  <c r="Z41"/>
  <c r="Y41"/>
  <c r="AA41" s="1"/>
  <c r="V41"/>
  <c r="U41"/>
  <c r="W41" s="1"/>
  <c r="X41" s="1"/>
  <c r="Z40"/>
  <c r="Y40"/>
  <c r="AA40" s="1"/>
  <c r="V40"/>
  <c r="U40"/>
  <c r="W40" s="1"/>
  <c r="X40" s="1"/>
  <c r="Z39"/>
  <c r="Y39"/>
  <c r="AA39" s="1"/>
  <c r="V39"/>
  <c r="U39"/>
  <c r="W39" s="1"/>
  <c r="X39" s="1"/>
  <c r="Z38"/>
  <c r="Y38"/>
  <c r="AA38" s="1"/>
  <c r="V38"/>
  <c r="U38"/>
  <c r="W38" s="1"/>
  <c r="X38" s="1"/>
  <c r="Z36"/>
  <c r="Y36"/>
  <c r="AA36" s="1"/>
  <c r="V36"/>
  <c r="U36"/>
  <c r="W36" s="1"/>
  <c r="X36" s="1"/>
  <c r="Z34"/>
  <c r="Y34"/>
  <c r="AA34" s="1"/>
  <c r="V34"/>
  <c r="U34"/>
  <c r="W34" s="1"/>
  <c r="X34" s="1"/>
  <c r="Z33"/>
  <c r="Y33"/>
  <c r="AA33" s="1"/>
  <c r="V33"/>
  <c r="U33"/>
  <c r="W33" s="1"/>
  <c r="X33" s="1"/>
  <c r="Z28"/>
  <c r="Y28"/>
  <c r="AA28" s="1"/>
  <c r="V28"/>
  <c r="U28"/>
  <c r="W28" s="1"/>
  <c r="X28" s="1"/>
  <c r="AC21" i="2"/>
  <c r="Z21"/>
  <c r="Y21"/>
  <c r="AA21" s="1"/>
  <c r="AB21" s="1"/>
  <c r="V21"/>
  <c r="U21"/>
  <c r="W21" s="1"/>
  <c r="X21" s="1"/>
  <c r="Z29"/>
  <c r="Y29"/>
  <c r="AA29" s="1"/>
  <c r="AB29" s="1"/>
  <c r="V29"/>
  <c r="U29"/>
  <c r="W29" s="1"/>
  <c r="X29" s="1"/>
  <c r="Z28"/>
  <c r="Y28"/>
  <c r="AA28" s="1"/>
  <c r="AB28" s="1"/>
  <c r="V28"/>
  <c r="U28"/>
  <c r="W28" s="1"/>
  <c r="X28" s="1"/>
  <c r="Z27"/>
  <c r="Y27"/>
  <c r="AA27" s="1"/>
  <c r="AB27" s="1"/>
  <c r="V27"/>
  <c r="U27"/>
  <c r="W27" s="1"/>
  <c r="X27" s="1"/>
  <c r="Z26"/>
  <c r="Y26"/>
  <c r="AA26" s="1"/>
  <c r="AB26" s="1"/>
  <c r="V26"/>
  <c r="U26"/>
  <c r="W26" s="1"/>
  <c r="X26" s="1"/>
  <c r="Z25"/>
  <c r="Y25"/>
  <c r="AA25" s="1"/>
  <c r="AB25" s="1"/>
  <c r="V25"/>
  <c r="U25"/>
  <c r="W25" s="1"/>
  <c r="X25" s="1"/>
  <c r="Z24"/>
  <c r="Y24"/>
  <c r="AA24" s="1"/>
  <c r="AB24" s="1"/>
  <c r="V24"/>
  <c r="U24"/>
  <c r="W24" s="1"/>
  <c r="X24" s="1"/>
  <c r="Z23"/>
  <c r="Y23"/>
  <c r="AA23" s="1"/>
  <c r="AB23" s="1"/>
  <c r="V23"/>
  <c r="U23"/>
  <c r="W23" s="1"/>
  <c r="X23" s="1"/>
  <c r="O654" i="10"/>
  <c r="W38" i="12"/>
  <c r="W37"/>
  <c r="B21" i="2"/>
  <c r="B22" s="1"/>
  <c r="B23" s="1"/>
  <c r="B24" s="1"/>
  <c r="B25" s="1"/>
  <c r="B26" s="1"/>
  <c r="B27" s="1"/>
  <c r="B28" s="1"/>
  <c r="B29" s="1"/>
  <c r="O46" i="8"/>
  <c r="O662" i="10"/>
  <c r="O660"/>
  <c r="O658"/>
  <c r="O656"/>
  <c r="O653"/>
  <c r="F593" i="40"/>
  <c r="F594"/>
  <c r="F598"/>
  <c r="F599"/>
  <c r="F602"/>
  <c r="F603"/>
  <c r="F604"/>
  <c r="F605"/>
  <c r="F608"/>
  <c r="F609"/>
  <c r="F610"/>
  <c r="F611"/>
  <c r="F612"/>
  <c r="F613"/>
  <c r="F614"/>
  <c r="F615"/>
  <c r="F616"/>
  <c r="F617"/>
  <c r="F618"/>
  <c r="F619"/>
  <c r="F620"/>
  <c r="F621"/>
  <c r="F592"/>
  <c r="O65" i="31"/>
  <c r="O42" i="8"/>
  <c r="Z629" i="10"/>
  <c r="Y629"/>
  <c r="V629"/>
  <c r="U629"/>
  <c r="Z627"/>
  <c r="Y627"/>
  <c r="V627"/>
  <c r="U627"/>
  <c r="Z625"/>
  <c r="Y625"/>
  <c r="V625"/>
  <c r="U625"/>
  <c r="Z623"/>
  <c r="Y623"/>
  <c r="V623"/>
  <c r="U623"/>
  <c r="Z621"/>
  <c r="Y621"/>
  <c r="V621"/>
  <c r="U621"/>
  <c r="Z619"/>
  <c r="Y619"/>
  <c r="V619"/>
  <c r="U619"/>
  <c r="Z617"/>
  <c r="Y617"/>
  <c r="V617"/>
  <c r="U617"/>
  <c r="Z630"/>
  <c r="Y630"/>
  <c r="V630"/>
  <c r="U630"/>
  <c r="Z628"/>
  <c r="Y628"/>
  <c r="V628"/>
  <c r="U628"/>
  <c r="Z626"/>
  <c r="Y626"/>
  <c r="V626"/>
  <c r="U626"/>
  <c r="Z615"/>
  <c r="Y615"/>
  <c r="V615"/>
  <c r="U615"/>
  <c r="Z613"/>
  <c r="Y613"/>
  <c r="V613"/>
  <c r="U613"/>
  <c r="Z612"/>
  <c r="Y612"/>
  <c r="V612"/>
  <c r="U612"/>
  <c r="Z611"/>
  <c r="Y611"/>
  <c r="V611"/>
  <c r="U611"/>
  <c r="Z610"/>
  <c r="Y610"/>
  <c r="V610"/>
  <c r="U610"/>
  <c r="Z609"/>
  <c r="Y609"/>
  <c r="V609"/>
  <c r="U609"/>
  <c r="Z608"/>
  <c r="Y608"/>
  <c r="V608"/>
  <c r="U608"/>
  <c r="Z607"/>
  <c r="Y607"/>
  <c r="V607"/>
  <c r="U607"/>
  <c r="Z624"/>
  <c r="Y624"/>
  <c r="V624"/>
  <c r="U624"/>
  <c r="Z622"/>
  <c r="Y622"/>
  <c r="V622"/>
  <c r="U622"/>
  <c r="Z620"/>
  <c r="Y620"/>
  <c r="V620"/>
  <c r="U620"/>
  <c r="Z618"/>
  <c r="Y618"/>
  <c r="V618"/>
  <c r="U618"/>
  <c r="Z616"/>
  <c r="Y616"/>
  <c r="V616"/>
  <c r="U616"/>
  <c r="Z614"/>
  <c r="Y614"/>
  <c r="V614"/>
  <c r="U614"/>
  <c r="Z606"/>
  <c r="Y606"/>
  <c r="V606"/>
  <c r="U606"/>
  <c r="B20" i="8"/>
  <c r="B21" s="1"/>
  <c r="B22" s="1"/>
  <c r="B28" s="1"/>
  <c r="B30" s="1"/>
  <c r="B31" s="1"/>
  <c r="B32" s="1"/>
  <c r="B33" s="1"/>
  <c r="B34" s="1"/>
  <c r="B35" s="1"/>
  <c r="B36" s="1"/>
  <c r="B37" s="1"/>
  <c r="B38" s="1"/>
  <c r="B39" s="1"/>
  <c r="B633" i="10"/>
  <c r="B634" s="1"/>
  <c r="B635" s="1"/>
  <c r="B636" s="1"/>
  <c r="B637" s="1"/>
  <c r="B638" s="1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563"/>
  <c r="B564" s="1"/>
  <c r="B565" s="1"/>
  <c r="B566" s="1"/>
  <c r="B567" s="1"/>
  <c r="B568" s="1"/>
  <c r="B569" s="1"/>
  <c r="B570" s="1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547"/>
  <c r="B548" s="1"/>
  <c r="Z531"/>
  <c r="Y531"/>
  <c r="V531"/>
  <c r="U531"/>
  <c r="Z530"/>
  <c r="Y530"/>
  <c r="V530"/>
  <c r="U530"/>
  <c r="Z529"/>
  <c r="Y529"/>
  <c r="V529"/>
  <c r="U529"/>
  <c r="Z528"/>
  <c r="Y528"/>
  <c r="V528"/>
  <c r="U528"/>
  <c r="Z527"/>
  <c r="Y527"/>
  <c r="V527"/>
  <c r="U527"/>
  <c r="Z526"/>
  <c r="Y526"/>
  <c r="V526"/>
  <c r="U526"/>
  <c r="Z525"/>
  <c r="Y525"/>
  <c r="V525"/>
  <c r="U525"/>
  <c r="Z524"/>
  <c r="Y524"/>
  <c r="V524"/>
  <c r="U524"/>
  <c r="Z523"/>
  <c r="Y523"/>
  <c r="V523"/>
  <c r="U523"/>
  <c r="Z522"/>
  <c r="Y522"/>
  <c r="V522"/>
  <c r="U522"/>
  <c r="Z521"/>
  <c r="Y521"/>
  <c r="V521"/>
  <c r="U521"/>
  <c r="Z520"/>
  <c r="Y520"/>
  <c r="V520"/>
  <c r="U520"/>
  <c r="Z519"/>
  <c r="Y519"/>
  <c r="V519"/>
  <c r="U519"/>
  <c r="Z518"/>
  <c r="Y518"/>
  <c r="V518"/>
  <c r="U518"/>
  <c r="Z517"/>
  <c r="Y517"/>
  <c r="V517"/>
  <c r="U517"/>
  <c r="Z516"/>
  <c r="Y516"/>
  <c r="V516"/>
  <c r="U516"/>
  <c r="Z515"/>
  <c r="Y515"/>
  <c r="V515"/>
  <c r="U515"/>
  <c r="Z514"/>
  <c r="Y514"/>
  <c r="V514"/>
  <c r="U514"/>
  <c r="Z513"/>
  <c r="Y513"/>
  <c r="V513"/>
  <c r="U513"/>
  <c r="B493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32" s="1"/>
  <c r="B533" s="1"/>
  <c r="B534" s="1"/>
  <c r="B535" s="1"/>
  <c r="B536" s="1"/>
  <c r="B537" s="1"/>
  <c r="B538" s="1"/>
  <c r="B539" s="1"/>
  <c r="B540" s="1"/>
  <c r="B541" s="1"/>
  <c r="B542" s="1"/>
  <c r="B543" s="1"/>
  <c r="B43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288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B400" s="1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276"/>
  <c r="B277" s="1"/>
  <c r="B278" s="1"/>
  <c r="B279" s="1"/>
  <c r="B280" s="1"/>
  <c r="B281" s="1"/>
  <c r="B282" s="1"/>
  <c r="B283" s="1"/>
  <c r="B284" s="1"/>
  <c r="Z282"/>
  <c r="Y282"/>
  <c r="V282"/>
  <c r="U282"/>
  <c r="Z281"/>
  <c r="Y281"/>
  <c r="V281"/>
  <c r="U281"/>
  <c r="Z280"/>
  <c r="Y280"/>
  <c r="V280"/>
  <c r="U280"/>
  <c r="Z279"/>
  <c r="Y279"/>
  <c r="V279"/>
  <c r="U279"/>
  <c r="Z278"/>
  <c r="Y278"/>
  <c r="V278"/>
  <c r="U278"/>
  <c r="Z276"/>
  <c r="Y276"/>
  <c r="V276"/>
  <c r="U276"/>
  <c r="AC28" i="8" l="1"/>
  <c r="W600" i="10"/>
  <c r="X600" s="1"/>
  <c r="AA79"/>
  <c r="AA600"/>
  <c r="AB600" s="1"/>
  <c r="W601"/>
  <c r="X601" s="1"/>
  <c r="AA601"/>
  <c r="AB601" s="1"/>
  <c r="W602"/>
  <c r="X602" s="1"/>
  <c r="AA602"/>
  <c r="AB602" s="1"/>
  <c r="W603"/>
  <c r="X603" s="1"/>
  <c r="AA603"/>
  <c r="AB603" s="1"/>
  <c r="W604"/>
  <c r="X604" s="1"/>
  <c r="AB79"/>
  <c r="AC79" s="1"/>
  <c r="AA604"/>
  <c r="AB604" s="1"/>
  <c r="W374"/>
  <c r="X374" s="1"/>
  <c r="AA374"/>
  <c r="AB374" s="1"/>
  <c r="AC374" s="1"/>
  <c r="W375"/>
  <c r="X375" s="1"/>
  <c r="AA375"/>
  <c r="AB375" s="1"/>
  <c r="AC375" s="1"/>
  <c r="W376"/>
  <c r="X376" s="1"/>
  <c r="AA376"/>
  <c r="AB376" s="1"/>
  <c r="AC376" s="1"/>
  <c r="W377"/>
  <c r="X377" s="1"/>
  <c r="AA377"/>
  <c r="AB377" s="1"/>
  <c r="AC377" s="1"/>
  <c r="W378"/>
  <c r="X378" s="1"/>
  <c r="AA378"/>
  <c r="AB378" s="1"/>
  <c r="AC378" s="1"/>
  <c r="W379"/>
  <c r="X379" s="1"/>
  <c r="AA379"/>
  <c r="AB379" s="1"/>
  <c r="AC379" s="1"/>
  <c r="W380"/>
  <c r="X380" s="1"/>
  <c r="AA380"/>
  <c r="AB380" s="1"/>
  <c r="AC380" s="1"/>
  <c r="W381"/>
  <c r="X381" s="1"/>
  <c r="AA381"/>
  <c r="AB381" s="1"/>
  <c r="AC381" s="1"/>
  <c r="W382"/>
  <c r="X382" s="1"/>
  <c r="AA382"/>
  <c r="AB382" s="1"/>
  <c r="AC382" s="1"/>
  <c r="W383"/>
  <c r="X383" s="1"/>
  <c r="AA383"/>
  <c r="AB383" s="1"/>
  <c r="AC383" s="1"/>
  <c r="W384"/>
  <c r="X384" s="1"/>
  <c r="AA384"/>
  <c r="AB384" s="1"/>
  <c r="AC384" s="1"/>
  <c r="W385"/>
  <c r="X385" s="1"/>
  <c r="AA385"/>
  <c r="AB385" s="1"/>
  <c r="AC385" s="1"/>
  <c r="W386"/>
  <c r="X386" s="1"/>
  <c r="AA386"/>
  <c r="AB386" s="1"/>
  <c r="AC386" s="1"/>
  <c r="W387"/>
  <c r="X387" s="1"/>
  <c r="AA387"/>
  <c r="AB387" s="1"/>
  <c r="AC387" s="1"/>
  <c r="W388"/>
  <c r="X388" s="1"/>
  <c r="AA388"/>
  <c r="AB388" s="1"/>
  <c r="AC388" s="1"/>
  <c r="W389"/>
  <c r="X389" s="1"/>
  <c r="AA389"/>
  <c r="AB389" s="1"/>
  <c r="AC389" s="1"/>
  <c r="W390"/>
  <c r="X390" s="1"/>
  <c r="AA390"/>
  <c r="AB390" s="1"/>
  <c r="AC390" s="1"/>
  <c r="W391"/>
  <c r="X391" s="1"/>
  <c r="AA391"/>
  <c r="AB391" s="1"/>
  <c r="AC391" s="1"/>
  <c r="W392"/>
  <c r="X392" s="1"/>
  <c r="AA392"/>
  <c r="AB392" s="1"/>
  <c r="AC392" s="1"/>
  <c r="W393"/>
  <c r="X393" s="1"/>
  <c r="AA393"/>
  <c r="AB393" s="1"/>
  <c r="AC393" s="1"/>
  <c r="W394"/>
  <c r="X394" s="1"/>
  <c r="AA394"/>
  <c r="AB394" s="1"/>
  <c r="AC394" s="1"/>
  <c r="W395"/>
  <c r="X395" s="1"/>
  <c r="AA395"/>
  <c r="AB395" s="1"/>
  <c r="AC395" s="1"/>
  <c r="W396"/>
  <c r="X396" s="1"/>
  <c r="AA396"/>
  <c r="AB396" s="1"/>
  <c r="AC396" s="1"/>
  <c r="W397"/>
  <c r="X397" s="1"/>
  <c r="AA397"/>
  <c r="AB397" s="1"/>
  <c r="AC397" s="1"/>
  <c r="W398"/>
  <c r="X398" s="1"/>
  <c r="AA398"/>
  <c r="AB398" s="1"/>
  <c r="AC398" s="1"/>
  <c r="W399"/>
  <c r="X399" s="1"/>
  <c r="AA399"/>
  <c r="AB399" s="1"/>
  <c r="AC399" s="1"/>
  <c r="W400"/>
  <c r="X400" s="1"/>
  <c r="AA400"/>
  <c r="AB400" s="1"/>
  <c r="AC400" s="1"/>
  <c r="W401"/>
  <c r="X401" s="1"/>
  <c r="AA401"/>
  <c r="AB401" s="1"/>
  <c r="AC401" s="1"/>
  <c r="W402"/>
  <c r="X402" s="1"/>
  <c r="AA402"/>
  <c r="AB402" s="1"/>
  <c r="AC402" s="1"/>
  <c r="W403"/>
  <c r="X403" s="1"/>
  <c r="AA403"/>
  <c r="AB403" s="1"/>
  <c r="AC403" s="1"/>
  <c r="W404"/>
  <c r="X404" s="1"/>
  <c r="AA404"/>
  <c r="AB404" s="1"/>
  <c r="AC404" s="1"/>
  <c r="W405"/>
  <c r="X405" s="1"/>
  <c r="AA405"/>
  <c r="AB405" s="1"/>
  <c r="AC405" s="1"/>
  <c r="W406"/>
  <c r="X406" s="1"/>
  <c r="AA406"/>
  <c r="AB406" s="1"/>
  <c r="AC406" s="1"/>
  <c r="W407"/>
  <c r="X407" s="1"/>
  <c r="AA407"/>
  <c r="AB407" s="1"/>
  <c r="AC407" s="1"/>
  <c r="W408"/>
  <c r="X408" s="1"/>
  <c r="AA408"/>
  <c r="AB408" s="1"/>
  <c r="AC408" s="1"/>
  <c r="W409"/>
  <c r="X409" s="1"/>
  <c r="AA409"/>
  <c r="AB409" s="1"/>
  <c r="AC409" s="1"/>
  <c r="W410"/>
  <c r="X410" s="1"/>
  <c r="AA410"/>
  <c r="AB410" s="1"/>
  <c r="AC410" s="1"/>
  <c r="W413"/>
  <c r="X413" s="1"/>
  <c r="AA413"/>
  <c r="AB413" s="1"/>
  <c r="AC413" s="1"/>
  <c r="AB28"/>
  <c r="AC28" s="1"/>
  <c r="AB33"/>
  <c r="AC33" s="1"/>
  <c r="AB34"/>
  <c r="AC34" s="1"/>
  <c r="AB36"/>
  <c r="AC36" s="1"/>
  <c r="AB38"/>
  <c r="AC38" s="1"/>
  <c r="AB39"/>
  <c r="AC39" s="1"/>
  <c r="AB40"/>
  <c r="AC40" s="1"/>
  <c r="AB41"/>
  <c r="AC41" s="1"/>
  <c r="AB42"/>
  <c r="AC42" s="1"/>
  <c r="AB43"/>
  <c r="AC43" s="1"/>
  <c r="AB44"/>
  <c r="AC44" s="1"/>
  <c r="AB45"/>
  <c r="AC45" s="1"/>
  <c r="AB48"/>
  <c r="AC48" s="1"/>
  <c r="AB49"/>
  <c r="AC49" s="1"/>
  <c r="AB50"/>
  <c r="AC50" s="1"/>
  <c r="AB51"/>
  <c r="AC51" s="1"/>
  <c r="AB52"/>
  <c r="AC52" s="1"/>
  <c r="AB53"/>
  <c r="AC53" s="1"/>
  <c r="AB54"/>
  <c r="AC54" s="1"/>
  <c r="AB55"/>
  <c r="AC55" s="1"/>
  <c r="AB56"/>
  <c r="AC56" s="1"/>
  <c r="AB57"/>
  <c r="AC57" s="1"/>
  <c r="AB58"/>
  <c r="AC58" s="1"/>
  <c r="AB59"/>
  <c r="AC59" s="1"/>
  <c r="AB60"/>
  <c r="AC60" s="1"/>
  <c r="AB61"/>
  <c r="AC61" s="1"/>
  <c r="AB62"/>
  <c r="AC62" s="1"/>
  <c r="AB66"/>
  <c r="AC66" s="1"/>
  <c r="AB67"/>
  <c r="AC67" s="1"/>
  <c r="AB68"/>
  <c r="AC68" s="1"/>
  <c r="AB69"/>
  <c r="AC69" s="1"/>
  <c r="AB70"/>
  <c r="AC70" s="1"/>
  <c r="AB71"/>
  <c r="AC71" s="1"/>
  <c r="AB72"/>
  <c r="AC72" s="1"/>
  <c r="AB73"/>
  <c r="AC73" s="1"/>
  <c r="AB76"/>
  <c r="AC76" s="1"/>
  <c r="AB81"/>
  <c r="AC81" s="1"/>
  <c r="AB82"/>
  <c r="AC82" s="1"/>
  <c r="AB83"/>
  <c r="AC83" s="1"/>
  <c r="AB84"/>
  <c r="AC84" s="1"/>
  <c r="AB85"/>
  <c r="AC85" s="1"/>
  <c r="AB86"/>
  <c r="AC86" s="1"/>
  <c r="AB87"/>
  <c r="AC87" s="1"/>
  <c r="AB88"/>
  <c r="AC88" s="1"/>
  <c r="AB89"/>
  <c r="AC89" s="1"/>
  <c r="AB90"/>
  <c r="AC90" s="1"/>
  <c r="AB91"/>
  <c r="AC91" s="1"/>
  <c r="AB92"/>
  <c r="AC92" s="1"/>
  <c r="AB93"/>
  <c r="AC93" s="1"/>
  <c r="AB94"/>
  <c r="AC94" s="1"/>
  <c r="AB95"/>
  <c r="AC95" s="1"/>
  <c r="AB96"/>
  <c r="AC96" s="1"/>
  <c r="AB97"/>
  <c r="AC97" s="1"/>
  <c r="AB98"/>
  <c r="AC98" s="1"/>
  <c r="AB99"/>
  <c r="AC99" s="1"/>
  <c r="AB100"/>
  <c r="AC100" s="1"/>
  <c r="AB101"/>
  <c r="AC101" s="1"/>
  <c r="AB102"/>
  <c r="AC102" s="1"/>
  <c r="AB103"/>
  <c r="AC103" s="1"/>
  <c r="AB104"/>
  <c r="AC104" s="1"/>
  <c r="AB105"/>
  <c r="AC105" s="1"/>
  <c r="AB106"/>
  <c r="AC106" s="1"/>
  <c r="AB107"/>
  <c r="AC107" s="1"/>
  <c r="AB108"/>
  <c r="AC108" s="1"/>
  <c r="AB109"/>
  <c r="AC109" s="1"/>
  <c r="AB110"/>
  <c r="AC110" s="1"/>
  <c r="AB111"/>
  <c r="AC111" s="1"/>
  <c r="AB112"/>
  <c r="AC112" s="1"/>
  <c r="AB113"/>
  <c r="AC113" s="1"/>
  <c r="AB114"/>
  <c r="AC114" s="1"/>
  <c r="AB115"/>
  <c r="AC115" s="1"/>
  <c r="AB116"/>
  <c r="AC116" s="1"/>
  <c r="AB117"/>
  <c r="AC117"/>
  <c r="AB118"/>
  <c r="AC118"/>
  <c r="AB119"/>
  <c r="AC119"/>
  <c r="AB121"/>
  <c r="AC121"/>
  <c r="AB122"/>
  <c r="AC122"/>
  <c r="AB123"/>
  <c r="AC123"/>
  <c r="AB125"/>
  <c r="AC125"/>
  <c r="AB126"/>
  <c r="AC126"/>
  <c r="AB128"/>
  <c r="AC128"/>
  <c r="AB129"/>
  <c r="AC129"/>
  <c r="AB131"/>
  <c r="AC131"/>
  <c r="AB132"/>
  <c r="AC132"/>
  <c r="AB135"/>
  <c r="AC135"/>
  <c r="AB137"/>
  <c r="AC137"/>
  <c r="AB139"/>
  <c r="AC139"/>
  <c r="AB140"/>
  <c r="AC140"/>
  <c r="AB141"/>
  <c r="AC141"/>
  <c r="AB149"/>
  <c r="AC149"/>
  <c r="AB151"/>
  <c r="AC151" s="1"/>
  <c r="AB152"/>
  <c r="AC152" s="1"/>
  <c r="AB154"/>
  <c r="AC154" s="1"/>
  <c r="AB286"/>
  <c r="AC286"/>
  <c r="AB287"/>
  <c r="AC287"/>
  <c r="AB288"/>
  <c r="AC288"/>
  <c r="AB289"/>
  <c r="AC289"/>
  <c r="AB290"/>
  <c r="AC290"/>
  <c r="AB291"/>
  <c r="AC291"/>
  <c r="AB293"/>
  <c r="AC293"/>
  <c r="AB294"/>
  <c r="AC294"/>
  <c r="AB295"/>
  <c r="AC295"/>
  <c r="AB296"/>
  <c r="AC296"/>
  <c r="AB297"/>
  <c r="AC297"/>
  <c r="AB298"/>
  <c r="AC298"/>
  <c r="AB301"/>
  <c r="AC301"/>
  <c r="AB304"/>
  <c r="AC304"/>
  <c r="AB306"/>
  <c r="AC306"/>
  <c r="AB307"/>
  <c r="AC307"/>
  <c r="AB308"/>
  <c r="AC308"/>
  <c r="AB309"/>
  <c r="AC309"/>
  <c r="AB310"/>
  <c r="AC310"/>
  <c r="AB312"/>
  <c r="AC312"/>
  <c r="AB313"/>
  <c r="AC313"/>
  <c r="AB314"/>
  <c r="AC314"/>
  <c r="AB315"/>
  <c r="AC315"/>
  <c r="AB316"/>
  <c r="AC316"/>
  <c r="AB317"/>
  <c r="AC317"/>
  <c r="AB318"/>
  <c r="AC318"/>
  <c r="AB319"/>
  <c r="AC319"/>
  <c r="AB320"/>
  <c r="AC320"/>
  <c r="AB321"/>
  <c r="AC321"/>
  <c r="AB322"/>
  <c r="AC322"/>
  <c r="AB323"/>
  <c r="AC323"/>
  <c r="AB324"/>
  <c r="AC324"/>
  <c r="AB325"/>
  <c r="AC325"/>
  <c r="AB326"/>
  <c r="AC326"/>
  <c r="AB327"/>
  <c r="AC327"/>
  <c r="AB328"/>
  <c r="AC328"/>
  <c r="AB329"/>
  <c r="AC329"/>
  <c r="AB330"/>
  <c r="AC330"/>
  <c r="AB331"/>
  <c r="AC331"/>
  <c r="AB332"/>
  <c r="AC332"/>
  <c r="AB333"/>
  <c r="AC333"/>
  <c r="AB334"/>
  <c r="AC334"/>
  <c r="AB335"/>
  <c r="AC335"/>
  <c r="AB336"/>
  <c r="AC336"/>
  <c r="AB337"/>
  <c r="AC337"/>
  <c r="AB338"/>
  <c r="AC338"/>
  <c r="AB339"/>
  <c r="AC339"/>
  <c r="AB340"/>
  <c r="AC340"/>
  <c r="AB341"/>
  <c r="AC341"/>
  <c r="AB342"/>
  <c r="AC342"/>
  <c r="AB343"/>
  <c r="AC343"/>
  <c r="AB344"/>
  <c r="AC344"/>
  <c r="AB345"/>
  <c r="AC345"/>
  <c r="AB346"/>
  <c r="AC346"/>
  <c r="AB347"/>
  <c r="AC347"/>
  <c r="AB348"/>
  <c r="AC348"/>
  <c r="AB349"/>
  <c r="AC349"/>
  <c r="AB350"/>
  <c r="AC350"/>
  <c r="AB351"/>
  <c r="AC351"/>
  <c r="AB352"/>
  <c r="AC352"/>
  <c r="AB353"/>
  <c r="AC353"/>
  <c r="AB354"/>
  <c r="AC354"/>
  <c r="AB355"/>
  <c r="AC355"/>
  <c r="AB356"/>
  <c r="AC356"/>
  <c r="AB357"/>
  <c r="AC357"/>
  <c r="AB358"/>
  <c r="AC358"/>
  <c r="AB359"/>
  <c r="AC359"/>
  <c r="AB360"/>
  <c r="AC360"/>
  <c r="AB361"/>
  <c r="AC361"/>
  <c r="AB362"/>
  <c r="AC362"/>
  <c r="AB363"/>
  <c r="AC363"/>
  <c r="AB364"/>
  <c r="AC364"/>
  <c r="AB365"/>
  <c r="AC365"/>
  <c r="AB366"/>
  <c r="AC366"/>
  <c r="AB367"/>
  <c r="AC367"/>
  <c r="AB368"/>
  <c r="AC368"/>
  <c r="AB369"/>
  <c r="AC369"/>
  <c r="AB370"/>
  <c r="AC370"/>
  <c r="AB371"/>
  <c r="AC371"/>
  <c r="AB372"/>
  <c r="AC372"/>
  <c r="AB373"/>
  <c r="AC373"/>
  <c r="AB417"/>
  <c r="AC417"/>
  <c r="AB418"/>
  <c r="AC418"/>
  <c r="AB419"/>
  <c r="AC419"/>
  <c r="AB421"/>
  <c r="AC421"/>
  <c r="AB422"/>
  <c r="AC422"/>
  <c r="AB426"/>
  <c r="AC426"/>
  <c r="AB424"/>
  <c r="AC424"/>
  <c r="AB429"/>
  <c r="AC429"/>
  <c r="AB430"/>
  <c r="AC430"/>
  <c r="AB431"/>
  <c r="AC431"/>
  <c r="AB432"/>
  <c r="AC432"/>
  <c r="AB433"/>
  <c r="AC433"/>
  <c r="AB436"/>
  <c r="AC436"/>
  <c r="AB437"/>
  <c r="AC437"/>
  <c r="AB439"/>
  <c r="AC439"/>
  <c r="AB440"/>
  <c r="AC440"/>
  <c r="AB441"/>
  <c r="AC441"/>
  <c r="AB442"/>
  <c r="AC442"/>
  <c r="AB443"/>
  <c r="AC443"/>
  <c r="AB444"/>
  <c r="AC444"/>
  <c r="AB445"/>
  <c r="AC445"/>
  <c r="AB446"/>
  <c r="AC446"/>
  <c r="AB447"/>
  <c r="AC447"/>
  <c r="AB448"/>
  <c r="AC448"/>
  <c r="AB449"/>
  <c r="AC449"/>
  <c r="AB451"/>
  <c r="AC451"/>
  <c r="AB452"/>
  <c r="AC452"/>
  <c r="AB453"/>
  <c r="AC453"/>
  <c r="AB454"/>
  <c r="AC454"/>
  <c r="AB455"/>
  <c r="AC455"/>
  <c r="AB457"/>
  <c r="AC457"/>
  <c r="AB458"/>
  <c r="AC458"/>
  <c r="AB459"/>
  <c r="AC459"/>
  <c r="AB460"/>
  <c r="AC460"/>
  <c r="AB462"/>
  <c r="AC462"/>
  <c r="AB467"/>
  <c r="AC467"/>
  <c r="AB468"/>
  <c r="AC468"/>
  <c r="AB469"/>
  <c r="AC469"/>
  <c r="AB470"/>
  <c r="AC470"/>
  <c r="AB471"/>
  <c r="AC471"/>
  <c r="AB472"/>
  <c r="AC472"/>
  <c r="AB473"/>
  <c r="AC473"/>
  <c r="AB474"/>
  <c r="AC474"/>
  <c r="AB475"/>
  <c r="AC475"/>
  <c r="AB476"/>
  <c r="AC476"/>
  <c r="AB477"/>
  <c r="AC477"/>
  <c r="AB478"/>
  <c r="AC478"/>
  <c r="AB479"/>
  <c r="AC479"/>
  <c r="AB480"/>
  <c r="AC480"/>
  <c r="AB481"/>
  <c r="AC481"/>
  <c r="AB482"/>
  <c r="AC482"/>
  <c r="AB483"/>
  <c r="AC483"/>
  <c r="AB484"/>
  <c r="AC484"/>
  <c r="AB485"/>
  <c r="AC485"/>
  <c r="AB486"/>
  <c r="AC486"/>
  <c r="AB488"/>
  <c r="AC488"/>
  <c r="AB491"/>
  <c r="AC491"/>
  <c r="AB492"/>
  <c r="AC492"/>
  <c r="AB493"/>
  <c r="AC493"/>
  <c r="AB494"/>
  <c r="AC494"/>
  <c r="AB496"/>
  <c r="AC496"/>
  <c r="AB497"/>
  <c r="AC497"/>
  <c r="AB498"/>
  <c r="AC498"/>
  <c r="AB499"/>
  <c r="AC499"/>
  <c r="AB500"/>
  <c r="AC500"/>
  <c r="AB502"/>
  <c r="AC502"/>
  <c r="AB503"/>
  <c r="AC503"/>
  <c r="AB504"/>
  <c r="AC504"/>
  <c r="AB507"/>
  <c r="AC507"/>
  <c r="AB508"/>
  <c r="AC508"/>
  <c r="AB509"/>
  <c r="AC509"/>
  <c r="AB510"/>
  <c r="AC510"/>
  <c r="AC602"/>
  <c r="AC600"/>
  <c r="AC598"/>
  <c r="AC596"/>
  <c r="AC594"/>
  <c r="AC592"/>
  <c r="AC590"/>
  <c r="AC588"/>
  <c r="AC586"/>
  <c r="AC584"/>
  <c r="AC582"/>
  <c r="AC580"/>
  <c r="AC578"/>
  <c r="AC576"/>
  <c r="AC574"/>
  <c r="AC572"/>
  <c r="AC570"/>
  <c r="AC564"/>
  <c r="AC562"/>
  <c r="AC560"/>
  <c r="AC556"/>
  <c r="AC552"/>
  <c r="AC550"/>
  <c r="AC548"/>
  <c r="AC546"/>
  <c r="AC542"/>
  <c r="AC536"/>
  <c r="AC534"/>
  <c r="AC603"/>
  <c r="AC601"/>
  <c r="AC599"/>
  <c r="AC597"/>
  <c r="AC595"/>
  <c r="AC593"/>
  <c r="AC591"/>
  <c r="AC589"/>
  <c r="AC587"/>
  <c r="AC585"/>
  <c r="AC583"/>
  <c r="AC581"/>
  <c r="AC579"/>
  <c r="AC577"/>
  <c r="AC575"/>
  <c r="AC573"/>
  <c r="AC571"/>
  <c r="AC567"/>
  <c r="AC565"/>
  <c r="AC559"/>
  <c r="AC555"/>
  <c r="AC553"/>
  <c r="AC545"/>
  <c r="AC539"/>
  <c r="AC537"/>
  <c r="AC535"/>
  <c r="AC533"/>
  <c r="AC24" i="2"/>
  <c r="AC26"/>
  <c r="AC23"/>
  <c r="AC25"/>
  <c r="B549" i="10"/>
  <c r="B550" s="1"/>
  <c r="B551" s="1"/>
  <c r="B552" s="1"/>
  <c r="B553" s="1"/>
  <c r="B554" s="1"/>
  <c r="B555" s="1"/>
  <c r="B556" s="1"/>
  <c r="B557" s="1"/>
  <c r="B558" s="1"/>
  <c r="B559" s="1"/>
  <c r="B560" s="1"/>
  <c r="W607"/>
  <c r="X607" s="1"/>
  <c r="AA607"/>
  <c r="W610"/>
  <c r="X610" s="1"/>
  <c r="AA610"/>
  <c r="AB610" s="1"/>
  <c r="W611"/>
  <c r="X611" s="1"/>
  <c r="AA611"/>
  <c r="W612"/>
  <c r="X612" s="1"/>
  <c r="AA612"/>
  <c r="W613"/>
  <c r="X613" s="1"/>
  <c r="AA613"/>
  <c r="W617"/>
  <c r="X617" s="1"/>
  <c r="AA617"/>
  <c r="W621"/>
  <c r="X621" s="1"/>
  <c r="AA621"/>
  <c r="W625"/>
  <c r="X625" s="1"/>
  <c r="AA625"/>
  <c r="W629"/>
  <c r="X629" s="1"/>
  <c r="AA629"/>
  <c r="B607"/>
  <c r="W614"/>
  <c r="X614" s="1"/>
  <c r="W616"/>
  <c r="X616" s="1"/>
  <c r="AA616"/>
  <c r="W618"/>
  <c r="X618" s="1"/>
  <c r="AA618"/>
  <c r="W620"/>
  <c r="X620" s="1"/>
  <c r="AA620"/>
  <c r="AB620" s="1"/>
  <c r="W622"/>
  <c r="X622" s="1"/>
  <c r="AA622"/>
  <c r="W624"/>
  <c r="X624" s="1"/>
  <c r="AA624"/>
  <c r="W608"/>
  <c r="X608" s="1"/>
  <c r="AA608"/>
  <c r="AB608" s="1"/>
  <c r="W609"/>
  <c r="X609" s="1"/>
  <c r="AA609"/>
  <c r="W615"/>
  <c r="X615" s="1"/>
  <c r="AA615"/>
  <c r="W626"/>
  <c r="X626" s="1"/>
  <c r="AA626"/>
  <c r="W628"/>
  <c r="X628" s="1"/>
  <c r="AA628"/>
  <c r="W630"/>
  <c r="X630" s="1"/>
  <c r="AA630"/>
  <c r="W619"/>
  <c r="X619" s="1"/>
  <c r="AA619"/>
  <c r="W623"/>
  <c r="X623" s="1"/>
  <c r="AA623"/>
  <c r="W627"/>
  <c r="X627" s="1"/>
  <c r="AA627"/>
  <c r="W606"/>
  <c r="X606" s="1"/>
  <c r="AA614"/>
  <c r="AA606"/>
  <c r="AB606"/>
  <c r="W513"/>
  <c r="X513" s="1"/>
  <c r="AA513"/>
  <c r="W514"/>
  <c r="X514" s="1"/>
  <c r="AA514"/>
  <c r="W515"/>
  <c r="X515" s="1"/>
  <c r="AA515"/>
  <c r="W516"/>
  <c r="X516" s="1"/>
  <c r="AA516"/>
  <c r="W517"/>
  <c r="X517" s="1"/>
  <c r="AA517"/>
  <c r="W518"/>
  <c r="X518" s="1"/>
  <c r="AA518"/>
  <c r="W519"/>
  <c r="X519" s="1"/>
  <c r="AA519"/>
  <c r="W520"/>
  <c r="X520" s="1"/>
  <c r="AA520"/>
  <c r="W521"/>
  <c r="X521" s="1"/>
  <c r="AA521"/>
  <c r="W522"/>
  <c r="X522" s="1"/>
  <c r="AA522"/>
  <c r="W523"/>
  <c r="X523" s="1"/>
  <c r="AA523"/>
  <c r="W524"/>
  <c r="X524" s="1"/>
  <c r="AA524"/>
  <c r="W525"/>
  <c r="X525" s="1"/>
  <c r="AA525"/>
  <c r="W526"/>
  <c r="X526" s="1"/>
  <c r="AA526"/>
  <c r="W527"/>
  <c r="X527" s="1"/>
  <c r="AA527"/>
  <c r="W528"/>
  <c r="X528" s="1"/>
  <c r="AA528"/>
  <c r="W529"/>
  <c r="X529" s="1"/>
  <c r="AA529"/>
  <c r="W530"/>
  <c r="X530" s="1"/>
  <c r="AA530"/>
  <c r="W531"/>
  <c r="X531" s="1"/>
  <c r="AA531"/>
  <c r="B513"/>
  <c r="B514" s="1"/>
  <c r="B515" s="1"/>
  <c r="B516" s="1"/>
  <c r="B517" s="1"/>
  <c r="B518" s="1"/>
  <c r="B519" s="1"/>
  <c r="B520" s="1"/>
  <c r="B521" s="1"/>
  <c r="B522" s="1"/>
  <c r="B523" s="1"/>
  <c r="B524" s="1"/>
  <c r="B525" s="1"/>
  <c r="B526" s="1"/>
  <c r="B527" s="1"/>
  <c r="B528" s="1"/>
  <c r="B529" s="1"/>
  <c r="B530" s="1"/>
  <c r="B531" s="1"/>
  <c r="W276"/>
  <c r="X276" s="1"/>
  <c r="AA276"/>
  <c r="W278"/>
  <c r="X278" s="1"/>
  <c r="AA278"/>
  <c r="W279"/>
  <c r="X279" s="1"/>
  <c r="AA279"/>
  <c r="W280"/>
  <c r="X280" s="1"/>
  <c r="AA280"/>
  <c r="W281"/>
  <c r="X281" s="1"/>
  <c r="AA281"/>
  <c r="W282"/>
  <c r="X282" s="1"/>
  <c r="AA282"/>
  <c r="Z271"/>
  <c r="Y271"/>
  <c r="V271"/>
  <c r="U271"/>
  <c r="Z270"/>
  <c r="Y270"/>
  <c r="V270"/>
  <c r="U270"/>
  <c r="Z269"/>
  <c r="Y269"/>
  <c r="V269"/>
  <c r="U269"/>
  <c r="Z268"/>
  <c r="Y268"/>
  <c r="V268"/>
  <c r="U268"/>
  <c r="Z267"/>
  <c r="Y267"/>
  <c r="V267"/>
  <c r="U267"/>
  <c r="Z266"/>
  <c r="Y266"/>
  <c r="V266"/>
  <c r="U266"/>
  <c r="Z265"/>
  <c r="Y265"/>
  <c r="V265"/>
  <c r="U265"/>
  <c r="Z264"/>
  <c r="Y264"/>
  <c r="V264"/>
  <c r="U264"/>
  <c r="Z263"/>
  <c r="Y263"/>
  <c r="V263"/>
  <c r="U263"/>
  <c r="Z262"/>
  <c r="Y262"/>
  <c r="V262"/>
  <c r="U262"/>
  <c r="Z261"/>
  <c r="Y261"/>
  <c r="V261"/>
  <c r="U261"/>
  <c r="Z260"/>
  <c r="Y260"/>
  <c r="V260"/>
  <c r="U260"/>
  <c r="Z259"/>
  <c r="Y259"/>
  <c r="V259"/>
  <c r="U259"/>
  <c r="Z258"/>
  <c r="Y258"/>
  <c r="V258"/>
  <c r="U258"/>
  <c r="Z257"/>
  <c r="Y257"/>
  <c r="V257"/>
  <c r="U257"/>
  <c r="Z256"/>
  <c r="Y256"/>
  <c r="V256"/>
  <c r="U256"/>
  <c r="Z255"/>
  <c r="Y255"/>
  <c r="V255"/>
  <c r="U255"/>
  <c r="Z254"/>
  <c r="Y254"/>
  <c r="V254"/>
  <c r="U254"/>
  <c r="Z253"/>
  <c r="Y253"/>
  <c r="V253"/>
  <c r="U253"/>
  <c r="Z252"/>
  <c r="Y252"/>
  <c r="V252"/>
  <c r="U252"/>
  <c r="Z251"/>
  <c r="Y251"/>
  <c r="V251"/>
  <c r="U251"/>
  <c r="Z250"/>
  <c r="Y250"/>
  <c r="V250"/>
  <c r="U250"/>
  <c r="Z249"/>
  <c r="Y249"/>
  <c r="V249"/>
  <c r="U249"/>
  <c r="Z248"/>
  <c r="Y248"/>
  <c r="V248"/>
  <c r="U248"/>
  <c r="Z247"/>
  <c r="Y247"/>
  <c r="V247"/>
  <c r="U247"/>
  <c r="Z246"/>
  <c r="Y246"/>
  <c r="V246"/>
  <c r="U246"/>
  <c r="Z245"/>
  <c r="Y245"/>
  <c r="V245"/>
  <c r="U245"/>
  <c r="Z244"/>
  <c r="Y244"/>
  <c r="V244"/>
  <c r="U244"/>
  <c r="Z243"/>
  <c r="Y243"/>
  <c r="V243"/>
  <c r="U243"/>
  <c r="Z242"/>
  <c r="Y242"/>
  <c r="V242"/>
  <c r="U242"/>
  <c r="Z241"/>
  <c r="Y241"/>
  <c r="V241"/>
  <c r="U241"/>
  <c r="Z240"/>
  <c r="Y240"/>
  <c r="V240"/>
  <c r="U240"/>
  <c r="Z239"/>
  <c r="Y239"/>
  <c r="V239"/>
  <c r="U239"/>
  <c r="Z238"/>
  <c r="Y238"/>
  <c r="V238"/>
  <c r="U238"/>
  <c r="Z237"/>
  <c r="Y237"/>
  <c r="V237"/>
  <c r="U237"/>
  <c r="Z236"/>
  <c r="Y236"/>
  <c r="V236"/>
  <c r="U236"/>
  <c r="Z235"/>
  <c r="Y235"/>
  <c r="V235"/>
  <c r="U235"/>
  <c r="Z234"/>
  <c r="Y234"/>
  <c r="V234"/>
  <c r="U234"/>
  <c r="Z233"/>
  <c r="Y233"/>
  <c r="V233"/>
  <c r="U233"/>
  <c r="Z232"/>
  <c r="Y232"/>
  <c r="V232"/>
  <c r="U232"/>
  <c r="Z231"/>
  <c r="Y231"/>
  <c r="V231"/>
  <c r="U231"/>
  <c r="Z230"/>
  <c r="Y230"/>
  <c r="V230"/>
  <c r="U230"/>
  <c r="Z229"/>
  <c r="Y229"/>
  <c r="V229"/>
  <c r="U229"/>
  <c r="Z228"/>
  <c r="Y228"/>
  <c r="V228"/>
  <c r="U228"/>
  <c r="Z227"/>
  <c r="Y227"/>
  <c r="V227"/>
  <c r="U227"/>
  <c r="Z226"/>
  <c r="Y226"/>
  <c r="V226"/>
  <c r="U226"/>
  <c r="Z225"/>
  <c r="Y225"/>
  <c r="V225"/>
  <c r="U225"/>
  <c r="Z224"/>
  <c r="Y224"/>
  <c r="V224"/>
  <c r="U224"/>
  <c r="Z223"/>
  <c r="Y223"/>
  <c r="V223"/>
  <c r="U223"/>
  <c r="Z222"/>
  <c r="Y222"/>
  <c r="V222"/>
  <c r="U222"/>
  <c r="Z221"/>
  <c r="Y221"/>
  <c r="V221"/>
  <c r="U221"/>
  <c r="Z220"/>
  <c r="Y220"/>
  <c r="V220"/>
  <c r="U220"/>
  <c r="Z219"/>
  <c r="Y219"/>
  <c r="V219"/>
  <c r="U219"/>
  <c r="Z218"/>
  <c r="Y218"/>
  <c r="V218"/>
  <c r="U218"/>
  <c r="Z217"/>
  <c r="Y217"/>
  <c r="V217"/>
  <c r="U217"/>
  <c r="Z216"/>
  <c r="Y216"/>
  <c r="V216"/>
  <c r="U216"/>
  <c r="Z215"/>
  <c r="Y215"/>
  <c r="V215"/>
  <c r="U215"/>
  <c r="Z214"/>
  <c r="Y214"/>
  <c r="V214"/>
  <c r="U214"/>
  <c r="Z213"/>
  <c r="Y213"/>
  <c r="V213"/>
  <c r="U213"/>
  <c r="Z212"/>
  <c r="Y212"/>
  <c r="V212"/>
  <c r="U212"/>
  <c r="Z211"/>
  <c r="Y211"/>
  <c r="V211"/>
  <c r="U211"/>
  <c r="Z210"/>
  <c r="Y210"/>
  <c r="V210"/>
  <c r="U210"/>
  <c r="Z209"/>
  <c r="Y209"/>
  <c r="V209"/>
  <c r="U209"/>
  <c r="Z208"/>
  <c r="Y208"/>
  <c r="V208"/>
  <c r="U208"/>
  <c r="Z207"/>
  <c r="Y207"/>
  <c r="V207"/>
  <c r="U207"/>
  <c r="Z206"/>
  <c r="Y206"/>
  <c r="V206"/>
  <c r="U206"/>
  <c r="Z205"/>
  <c r="Y205"/>
  <c r="V205"/>
  <c r="U205"/>
  <c r="Z204"/>
  <c r="Y204"/>
  <c r="V204"/>
  <c r="U204"/>
  <c r="Z203"/>
  <c r="Y203"/>
  <c r="V203"/>
  <c r="U203"/>
  <c r="Z202"/>
  <c r="Y202"/>
  <c r="V202"/>
  <c r="U202"/>
  <c r="Z201"/>
  <c r="Y201"/>
  <c r="V201"/>
  <c r="U201"/>
  <c r="Z200"/>
  <c r="Y200"/>
  <c r="V200"/>
  <c r="U200"/>
  <c r="Z199"/>
  <c r="Y199"/>
  <c r="V199"/>
  <c r="U199"/>
  <c r="Z198"/>
  <c r="Y198"/>
  <c r="V198"/>
  <c r="U198"/>
  <c r="Z197"/>
  <c r="Y197"/>
  <c r="V197"/>
  <c r="U197"/>
  <c r="Z196"/>
  <c r="Y196"/>
  <c r="V196"/>
  <c r="U196"/>
  <c r="Z195"/>
  <c r="Y195"/>
  <c r="V195"/>
  <c r="U195"/>
  <c r="Z194"/>
  <c r="Y194"/>
  <c r="V194"/>
  <c r="U194"/>
  <c r="Z193"/>
  <c r="Y193"/>
  <c r="V193"/>
  <c r="U193"/>
  <c r="Z192"/>
  <c r="Y192"/>
  <c r="V192"/>
  <c r="U192"/>
  <c r="Z191"/>
  <c r="Y191"/>
  <c r="V191"/>
  <c r="U191"/>
  <c r="Z190"/>
  <c r="Y190"/>
  <c r="V190"/>
  <c r="U190"/>
  <c r="Z189"/>
  <c r="Y189"/>
  <c r="V189"/>
  <c r="U189"/>
  <c r="Z188"/>
  <c r="Y188"/>
  <c r="V188"/>
  <c r="U188"/>
  <c r="Z187"/>
  <c r="Y187"/>
  <c r="V187"/>
  <c r="U187"/>
  <c r="Z186"/>
  <c r="Y186"/>
  <c r="V186"/>
  <c r="U186"/>
  <c r="Z185"/>
  <c r="Y185"/>
  <c r="V185"/>
  <c r="U185"/>
  <c r="Z184"/>
  <c r="Y184"/>
  <c r="V184"/>
  <c r="U184"/>
  <c r="Z183"/>
  <c r="Y183"/>
  <c r="V183"/>
  <c r="U183"/>
  <c r="Z182"/>
  <c r="Y182"/>
  <c r="V182"/>
  <c r="U182"/>
  <c r="Z181"/>
  <c r="Y181"/>
  <c r="V181"/>
  <c r="U181"/>
  <c r="Z180"/>
  <c r="Y180"/>
  <c r="V180"/>
  <c r="U180"/>
  <c r="Z179"/>
  <c r="Y179"/>
  <c r="V179"/>
  <c r="U179"/>
  <c r="Z178"/>
  <c r="Y178"/>
  <c r="V178"/>
  <c r="U178"/>
  <c r="Z177"/>
  <c r="Y177"/>
  <c r="V177"/>
  <c r="U177"/>
  <c r="Z176"/>
  <c r="Y176"/>
  <c r="V176"/>
  <c r="U176"/>
  <c r="Z175"/>
  <c r="Y175"/>
  <c r="V175"/>
  <c r="U175"/>
  <c r="Z174"/>
  <c r="Y174"/>
  <c r="V174"/>
  <c r="U174"/>
  <c r="Z173"/>
  <c r="Y173"/>
  <c r="V173"/>
  <c r="U173"/>
  <c r="Z171"/>
  <c r="Y171"/>
  <c r="V171"/>
  <c r="U171"/>
  <c r="Z170"/>
  <c r="Y170"/>
  <c r="V170"/>
  <c r="U170"/>
  <c r="Z169"/>
  <c r="Y169"/>
  <c r="V169"/>
  <c r="U169"/>
  <c r="Z168"/>
  <c r="Y168"/>
  <c r="V168"/>
  <c r="U168"/>
  <c r="Z167"/>
  <c r="Y167"/>
  <c r="V167"/>
  <c r="U167"/>
  <c r="Z166"/>
  <c r="Y166"/>
  <c r="V166"/>
  <c r="U166"/>
  <c r="Z165"/>
  <c r="Y165"/>
  <c r="V165"/>
  <c r="U165"/>
  <c r="Z164"/>
  <c r="Y164"/>
  <c r="V164"/>
  <c r="U164"/>
  <c r="Z163"/>
  <c r="Y163"/>
  <c r="V163"/>
  <c r="U163"/>
  <c r="Z162"/>
  <c r="Y162"/>
  <c r="V162"/>
  <c r="U162"/>
  <c r="Z161"/>
  <c r="Y161"/>
  <c r="V161"/>
  <c r="U161"/>
  <c r="Z160"/>
  <c r="Y160"/>
  <c r="V160"/>
  <c r="U160"/>
  <c r="Z159"/>
  <c r="Y159"/>
  <c r="V159"/>
  <c r="U159"/>
  <c r="Z158"/>
  <c r="Y158"/>
  <c r="V158"/>
  <c r="U158"/>
  <c r="Z156"/>
  <c r="Y156"/>
  <c r="V156"/>
  <c r="U156"/>
  <c r="B15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50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AC604" l="1"/>
  <c r="AB531"/>
  <c r="AC531" s="1"/>
  <c r="AB530"/>
  <c r="AC530" s="1"/>
  <c r="AB529"/>
  <c r="AC529" s="1"/>
  <c r="AB528"/>
  <c r="AC528" s="1"/>
  <c r="AB527"/>
  <c r="AC527" s="1"/>
  <c r="AB526"/>
  <c r="AC526" s="1"/>
  <c r="AB525"/>
  <c r="AC525" s="1"/>
  <c r="AB524"/>
  <c r="AC524" s="1"/>
  <c r="AB523"/>
  <c r="AC523" s="1"/>
  <c r="AB522"/>
  <c r="AC522" s="1"/>
  <c r="AB521"/>
  <c r="AC521" s="1"/>
  <c r="AB520"/>
  <c r="AC520" s="1"/>
  <c r="AB519"/>
  <c r="AC519" s="1"/>
  <c r="AB518"/>
  <c r="AC518" s="1"/>
  <c r="AB517"/>
  <c r="AC517" s="1"/>
  <c r="AB516"/>
  <c r="AC516" s="1"/>
  <c r="AB515"/>
  <c r="AC515" s="1"/>
  <c r="AB514"/>
  <c r="AC514" s="1"/>
  <c r="AB513"/>
  <c r="AC513" s="1"/>
  <c r="AB614"/>
  <c r="AC614" s="1"/>
  <c r="AC606"/>
  <c r="AB282"/>
  <c r="AC282" s="1"/>
  <c r="AB281"/>
  <c r="AC281" s="1"/>
  <c r="AB280"/>
  <c r="AC280" s="1"/>
  <c r="AB279"/>
  <c r="AC279" s="1"/>
  <c r="AB278"/>
  <c r="AC278" s="1"/>
  <c r="AB276"/>
  <c r="AC276" s="1"/>
  <c r="AB627"/>
  <c r="AC627" s="1"/>
  <c r="AB623"/>
  <c r="AC623" s="1"/>
  <c r="AB619"/>
  <c r="AC619" s="1"/>
  <c r="AB630"/>
  <c r="AC630" s="1"/>
  <c r="AB628"/>
  <c r="AC628" s="1"/>
  <c r="AB626"/>
  <c r="AC626" s="1"/>
  <c r="AB615"/>
  <c r="AC615" s="1"/>
  <c r="AB609"/>
  <c r="AC609" s="1"/>
  <c r="AB624"/>
  <c r="AC624" s="1"/>
  <c r="AB622"/>
  <c r="AC622" s="1"/>
  <c r="AB618"/>
  <c r="AC618" s="1"/>
  <c r="AB616"/>
  <c r="AC616" s="1"/>
  <c r="AB629"/>
  <c r="AC629" s="1"/>
  <c r="AB625"/>
  <c r="AC625" s="1"/>
  <c r="AB621"/>
  <c r="AC621" s="1"/>
  <c r="AB617"/>
  <c r="AC617" s="1"/>
  <c r="AB613"/>
  <c r="AC613" s="1"/>
  <c r="AB612"/>
  <c r="AC612" s="1"/>
  <c r="AB611"/>
  <c r="AC611" s="1"/>
  <c r="AB607"/>
  <c r="AC607" s="1"/>
  <c r="AC608"/>
  <c r="AC620"/>
  <c r="AC610"/>
  <c r="B608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W158"/>
  <c r="X158" s="1"/>
  <c r="AA158"/>
  <c r="W159"/>
  <c r="X159" s="1"/>
  <c r="AA159"/>
  <c r="W160"/>
  <c r="X160" s="1"/>
  <c r="AA160"/>
  <c r="W161"/>
  <c r="X161" s="1"/>
  <c r="AA161"/>
  <c r="W162"/>
  <c r="X162" s="1"/>
  <c r="AA162"/>
  <c r="W163"/>
  <c r="X163" s="1"/>
  <c r="AA163"/>
  <c r="W164"/>
  <c r="X164" s="1"/>
  <c r="AA164"/>
  <c r="W165"/>
  <c r="X165" s="1"/>
  <c r="AA165"/>
  <c r="W166"/>
  <c r="X166" s="1"/>
  <c r="AA166"/>
  <c r="W175"/>
  <c r="X175" s="1"/>
  <c r="AA175"/>
  <c r="W176"/>
  <c r="X176" s="1"/>
  <c r="AA176"/>
  <c r="W177"/>
  <c r="X177" s="1"/>
  <c r="AA177"/>
  <c r="W178"/>
  <c r="X178" s="1"/>
  <c r="AA178"/>
  <c r="W179"/>
  <c r="X179" s="1"/>
  <c r="AA179"/>
  <c r="W180"/>
  <c r="X180" s="1"/>
  <c r="AA180"/>
  <c r="W181"/>
  <c r="X181" s="1"/>
  <c r="AA181"/>
  <c r="W182"/>
  <c r="X182" s="1"/>
  <c r="AA182"/>
  <c r="W183"/>
  <c r="X183" s="1"/>
  <c r="AA183"/>
  <c r="W184"/>
  <c r="X184" s="1"/>
  <c r="AA184"/>
  <c r="W185"/>
  <c r="X185" s="1"/>
  <c r="AA185"/>
  <c r="W186"/>
  <c r="X186" s="1"/>
  <c r="AA186"/>
  <c r="W187"/>
  <c r="X187" s="1"/>
  <c r="AA187"/>
  <c r="W188"/>
  <c r="X188" s="1"/>
  <c r="AA188"/>
  <c r="W189"/>
  <c r="X189" s="1"/>
  <c r="AA189"/>
  <c r="W190"/>
  <c r="X190" s="1"/>
  <c r="AA190"/>
  <c r="W191"/>
  <c r="X191" s="1"/>
  <c r="AA191"/>
  <c r="W192"/>
  <c r="X192" s="1"/>
  <c r="AA192"/>
  <c r="W193"/>
  <c r="X193" s="1"/>
  <c r="AA193"/>
  <c r="W194"/>
  <c r="X194" s="1"/>
  <c r="AA194"/>
  <c r="W195"/>
  <c r="X195" s="1"/>
  <c r="AA195"/>
  <c r="W196"/>
  <c r="X196" s="1"/>
  <c r="AA196"/>
  <c r="W197"/>
  <c r="X197" s="1"/>
  <c r="AA197"/>
  <c r="W198"/>
  <c r="X198" s="1"/>
  <c r="AA198"/>
  <c r="W199"/>
  <c r="X199" s="1"/>
  <c r="AA199"/>
  <c r="W200"/>
  <c r="X200" s="1"/>
  <c r="AA200"/>
  <c r="W201"/>
  <c r="X201" s="1"/>
  <c r="AA201"/>
  <c r="W202"/>
  <c r="X202" s="1"/>
  <c r="AA202"/>
  <c r="W203"/>
  <c r="X203" s="1"/>
  <c r="AA203"/>
  <c r="W204"/>
  <c r="X204" s="1"/>
  <c r="AA204"/>
  <c r="W205"/>
  <c r="X205" s="1"/>
  <c r="AA205"/>
  <c r="W206"/>
  <c r="X206" s="1"/>
  <c r="AA206"/>
  <c r="W207"/>
  <c r="X207" s="1"/>
  <c r="AA207"/>
  <c r="W208"/>
  <c r="X208" s="1"/>
  <c r="AA208"/>
  <c r="W209"/>
  <c r="X209" s="1"/>
  <c r="AA209"/>
  <c r="W210"/>
  <c r="X210" s="1"/>
  <c r="AA210"/>
  <c r="AB210" s="1"/>
  <c r="W211"/>
  <c r="X211" s="1"/>
  <c r="AA211"/>
  <c r="W212"/>
  <c r="X212" s="1"/>
  <c r="AA212"/>
  <c r="W213"/>
  <c r="X213" s="1"/>
  <c r="AA213"/>
  <c r="W214"/>
  <c r="X214" s="1"/>
  <c r="AA214"/>
  <c r="W215"/>
  <c r="X215" s="1"/>
  <c r="AA215"/>
  <c r="W216"/>
  <c r="X216" s="1"/>
  <c r="AA216"/>
  <c r="W217"/>
  <c r="X217" s="1"/>
  <c r="AA217"/>
  <c r="W218"/>
  <c r="X218" s="1"/>
  <c r="AA218"/>
  <c r="W219"/>
  <c r="X219" s="1"/>
  <c r="AA219"/>
  <c r="W220"/>
  <c r="X220" s="1"/>
  <c r="AA220"/>
  <c r="W221"/>
  <c r="X221" s="1"/>
  <c r="AA221"/>
  <c r="W222"/>
  <c r="X222" s="1"/>
  <c r="AA222"/>
  <c r="W223"/>
  <c r="X223" s="1"/>
  <c r="AA223"/>
  <c r="W224"/>
  <c r="X224" s="1"/>
  <c r="AA224"/>
  <c r="W225"/>
  <c r="X225" s="1"/>
  <c r="AA225"/>
  <c r="W226"/>
  <c r="X226" s="1"/>
  <c r="AA226"/>
  <c r="W227"/>
  <c r="X227" s="1"/>
  <c r="AA227"/>
  <c r="W228"/>
  <c r="X228" s="1"/>
  <c r="AA228"/>
  <c r="W229"/>
  <c r="X229" s="1"/>
  <c r="AA229"/>
  <c r="W230"/>
  <c r="X230" s="1"/>
  <c r="AA230"/>
  <c r="W231"/>
  <c r="X231" s="1"/>
  <c r="AA231"/>
  <c r="W232"/>
  <c r="X232" s="1"/>
  <c r="AA232"/>
  <c r="W233"/>
  <c r="X233" s="1"/>
  <c r="AA233"/>
  <c r="W234"/>
  <c r="X234" s="1"/>
  <c r="AA234"/>
  <c r="W235"/>
  <c r="X235" s="1"/>
  <c r="AA235"/>
  <c r="AA236"/>
  <c r="W237"/>
  <c r="X237" s="1"/>
  <c r="AA238"/>
  <c r="W239"/>
  <c r="X239" s="1"/>
  <c r="AA240"/>
  <c r="W241"/>
  <c r="X241" s="1"/>
  <c r="AA242"/>
  <c r="W243"/>
  <c r="X243" s="1"/>
  <c r="W167"/>
  <c r="X167" s="1"/>
  <c r="AA167"/>
  <c r="W168"/>
  <c r="X168" s="1"/>
  <c r="AA168"/>
  <c r="W169"/>
  <c r="X169" s="1"/>
  <c r="AA169"/>
  <c r="W170"/>
  <c r="X170" s="1"/>
  <c r="AA170"/>
  <c r="W171"/>
  <c r="X171" s="1"/>
  <c r="AA171"/>
  <c r="W173"/>
  <c r="X173" s="1"/>
  <c r="AA173"/>
  <c r="W174"/>
  <c r="X174" s="1"/>
  <c r="AA174"/>
  <c r="AA244"/>
  <c r="W245"/>
  <c r="X245" s="1"/>
  <c r="AA246"/>
  <c r="W247"/>
  <c r="X247" s="1"/>
  <c r="AA248"/>
  <c r="W249"/>
  <c r="X249" s="1"/>
  <c r="AA250"/>
  <c r="W251"/>
  <c r="X251" s="1"/>
  <c r="AA252"/>
  <c r="W253"/>
  <c r="X253" s="1"/>
  <c r="AA254"/>
  <c r="W255"/>
  <c r="X255" s="1"/>
  <c r="AA256"/>
  <c r="W257"/>
  <c r="X257" s="1"/>
  <c r="AA258"/>
  <c r="W259"/>
  <c r="X259" s="1"/>
  <c r="AA260"/>
  <c r="W261"/>
  <c r="X261" s="1"/>
  <c r="AA262"/>
  <c r="W263"/>
  <c r="X263" s="1"/>
  <c r="AA264"/>
  <c r="W265"/>
  <c r="X265" s="1"/>
  <c r="AA266"/>
  <c r="W267"/>
  <c r="X267" s="1"/>
  <c r="AA268"/>
  <c r="W269"/>
  <c r="X269" s="1"/>
  <c r="AA270"/>
  <c r="W271"/>
  <c r="X271" s="1"/>
  <c r="W236"/>
  <c r="X236" s="1"/>
  <c r="AA237"/>
  <c r="W238"/>
  <c r="X238" s="1"/>
  <c r="AA239"/>
  <c r="W240"/>
  <c r="X240" s="1"/>
  <c r="AA241"/>
  <c r="W242"/>
  <c r="X242" s="1"/>
  <c r="AA243"/>
  <c r="W244"/>
  <c r="X244" s="1"/>
  <c r="AA245"/>
  <c r="W246"/>
  <c r="X246" s="1"/>
  <c r="AA247"/>
  <c r="W248"/>
  <c r="X248" s="1"/>
  <c r="AA249"/>
  <c r="W250"/>
  <c r="X250" s="1"/>
  <c r="AA251"/>
  <c r="W252"/>
  <c r="X252" s="1"/>
  <c r="AA253"/>
  <c r="W254"/>
  <c r="X254" s="1"/>
  <c r="AA255"/>
  <c r="W256"/>
  <c r="X256" s="1"/>
  <c r="AA257"/>
  <c r="W258"/>
  <c r="X258" s="1"/>
  <c r="AA259"/>
  <c r="W260"/>
  <c r="X260" s="1"/>
  <c r="AA261"/>
  <c r="W262"/>
  <c r="X262" s="1"/>
  <c r="AA263"/>
  <c r="W264"/>
  <c r="X264" s="1"/>
  <c r="AA265"/>
  <c r="W266"/>
  <c r="X266" s="1"/>
  <c r="AA267"/>
  <c r="W268"/>
  <c r="X268" s="1"/>
  <c r="AA269"/>
  <c r="W270"/>
  <c r="X270" s="1"/>
  <c r="AA271"/>
  <c r="AB180"/>
  <c r="W156"/>
  <c r="X156" s="1"/>
  <c r="AA156"/>
  <c r="W19" i="12"/>
  <c r="W20"/>
  <c r="W21"/>
  <c r="W22"/>
  <c r="W23"/>
  <c r="W24"/>
  <c r="W18"/>
  <c r="AB268" i="10" l="1"/>
  <c r="AC268" s="1"/>
  <c r="AB264"/>
  <c r="AC264" s="1"/>
  <c r="AB262"/>
  <c r="AC262" s="1"/>
  <c r="AB258"/>
  <c r="AC258" s="1"/>
  <c r="AB254"/>
  <c r="AC254" s="1"/>
  <c r="AB250"/>
  <c r="AC250" s="1"/>
  <c r="AB244"/>
  <c r="AC244" s="1"/>
  <c r="AB156"/>
  <c r="AC156" s="1"/>
  <c r="AB174"/>
  <c r="AC174" s="1"/>
  <c r="AB173"/>
  <c r="AC173" s="1"/>
  <c r="AB171"/>
  <c r="AC171" s="1"/>
  <c r="AB170"/>
  <c r="AC170" s="1"/>
  <c r="AB169"/>
  <c r="AC169" s="1"/>
  <c r="AB168"/>
  <c r="AC168" s="1"/>
  <c r="AB167"/>
  <c r="AC167" s="1"/>
  <c r="AB235"/>
  <c r="AC235" s="1"/>
  <c r="AB234"/>
  <c r="AC234" s="1"/>
  <c r="AB233"/>
  <c r="AC233" s="1"/>
  <c r="AB232"/>
  <c r="AC232" s="1"/>
  <c r="AB231"/>
  <c r="AC231" s="1"/>
  <c r="AB230"/>
  <c r="AC230" s="1"/>
  <c r="AB229"/>
  <c r="AC229" s="1"/>
  <c r="AB228"/>
  <c r="AC228" s="1"/>
  <c r="AB227"/>
  <c r="AC227" s="1"/>
  <c r="AB226"/>
  <c r="AC226" s="1"/>
  <c r="AB225"/>
  <c r="AC225" s="1"/>
  <c r="AB224"/>
  <c r="AC224" s="1"/>
  <c r="AB223"/>
  <c r="AC223" s="1"/>
  <c r="AB222"/>
  <c r="AC222" s="1"/>
  <c r="AB221"/>
  <c r="AC221" s="1"/>
  <c r="AB220"/>
  <c r="AC220" s="1"/>
  <c r="AB219"/>
  <c r="AC219" s="1"/>
  <c r="AB218"/>
  <c r="AC218" s="1"/>
  <c r="AB217"/>
  <c r="AC217" s="1"/>
  <c r="AB216"/>
  <c r="AC216" s="1"/>
  <c r="AB215"/>
  <c r="AC215" s="1"/>
  <c r="AB214"/>
  <c r="AC214" s="1"/>
  <c r="AB213"/>
  <c r="AC213" s="1"/>
  <c r="AB212"/>
  <c r="AC212" s="1"/>
  <c r="AB211"/>
  <c r="AC211" s="1"/>
  <c r="AB209"/>
  <c r="AC209" s="1"/>
  <c r="AB208"/>
  <c r="AC208" s="1"/>
  <c r="AB207"/>
  <c r="AC207" s="1"/>
  <c r="AB206"/>
  <c r="AC206" s="1"/>
  <c r="AB205"/>
  <c r="AC205" s="1"/>
  <c r="AB204"/>
  <c r="AC204" s="1"/>
  <c r="AB203"/>
  <c r="AC203" s="1"/>
  <c r="AB202"/>
  <c r="AC202" s="1"/>
  <c r="AB201"/>
  <c r="AC201" s="1"/>
  <c r="AB200"/>
  <c r="AC200" s="1"/>
  <c r="AB199"/>
  <c r="AC199" s="1"/>
  <c r="AB198"/>
  <c r="AC198" s="1"/>
  <c r="AB197"/>
  <c r="AC197" s="1"/>
  <c r="AB196"/>
  <c r="AC196" s="1"/>
  <c r="AB195"/>
  <c r="AC195" s="1"/>
  <c r="AB194"/>
  <c r="AC194" s="1"/>
  <c r="AB193"/>
  <c r="AC193" s="1"/>
  <c r="AB192"/>
  <c r="AC192" s="1"/>
  <c r="AB191"/>
  <c r="AC191" s="1"/>
  <c r="AB190"/>
  <c r="AC190" s="1"/>
  <c r="AB189"/>
  <c r="AC189" s="1"/>
  <c r="AB188"/>
  <c r="AC188" s="1"/>
  <c r="AB187"/>
  <c r="AC187" s="1"/>
  <c r="AB186"/>
  <c r="AC186" s="1"/>
  <c r="AB185"/>
  <c r="AC185" s="1"/>
  <c r="AB184"/>
  <c r="AC184" s="1"/>
  <c r="AB183"/>
  <c r="AC183" s="1"/>
  <c r="AB182"/>
  <c r="AC182" s="1"/>
  <c r="AB181"/>
  <c r="AC181" s="1"/>
  <c r="AB179"/>
  <c r="AC179" s="1"/>
  <c r="AB178"/>
  <c r="AC178" s="1"/>
  <c r="AB177"/>
  <c r="AC177" s="1"/>
  <c r="AB176"/>
  <c r="AC176" s="1"/>
  <c r="AB175"/>
  <c r="AC175" s="1"/>
  <c r="AB166"/>
  <c r="AC166" s="1"/>
  <c r="AB165"/>
  <c r="AC165" s="1"/>
  <c r="AB164"/>
  <c r="AC164" s="1"/>
  <c r="AB163"/>
  <c r="AC163" s="1"/>
  <c r="AB162"/>
  <c r="AC162" s="1"/>
  <c r="AB161"/>
  <c r="AC161" s="1"/>
  <c r="AB160"/>
  <c r="AC160" s="1"/>
  <c r="AB159"/>
  <c r="AC159" s="1"/>
  <c r="AB158"/>
  <c r="AC158" s="1"/>
  <c r="AC210"/>
  <c r="AC180"/>
  <c r="AB270"/>
  <c r="AC270"/>
  <c r="AB266"/>
  <c r="AC266"/>
  <c r="AB260"/>
  <c r="AC260"/>
  <c r="AB256"/>
  <c r="AC256"/>
  <c r="AB252"/>
  <c r="AC252"/>
  <c r="AB248"/>
  <c r="AC248"/>
  <c r="AB246"/>
  <c r="AC246"/>
  <c r="AB242"/>
  <c r="AC242"/>
  <c r="AB240"/>
  <c r="AC240"/>
  <c r="AB238"/>
  <c r="AC238"/>
  <c r="AB236"/>
  <c r="AC236"/>
  <c r="AB271"/>
  <c r="AC271" s="1"/>
  <c r="AB269"/>
  <c r="AC269" s="1"/>
  <c r="AB267"/>
  <c r="AC267" s="1"/>
  <c r="AB265"/>
  <c r="AC265" s="1"/>
  <c r="AB263"/>
  <c r="AC263" s="1"/>
  <c r="AB261"/>
  <c r="AC261" s="1"/>
  <c r="AB259"/>
  <c r="AC259" s="1"/>
  <c r="AB257"/>
  <c r="AC257" s="1"/>
  <c r="AB255"/>
  <c r="AC255" s="1"/>
  <c r="AB253"/>
  <c r="AC253" s="1"/>
  <c r="AB251"/>
  <c r="AC251" s="1"/>
  <c r="AB249"/>
  <c r="AC249" s="1"/>
  <c r="AB247"/>
  <c r="AC247" s="1"/>
  <c r="AB245"/>
  <c r="AC245" s="1"/>
  <c r="AB243"/>
  <c r="AC243" s="1"/>
  <c r="AB241"/>
  <c r="AC241" s="1"/>
  <c r="AB239"/>
  <c r="AC239" s="1"/>
  <c r="AB237"/>
  <c r="AC237" s="1"/>
  <c r="O56"/>
  <c r="O57"/>
  <c r="O58"/>
  <c r="O59"/>
  <c r="O60"/>
  <c r="O61"/>
  <c r="O62"/>
  <c r="O137"/>
  <c r="O466"/>
  <c r="O34" i="8"/>
  <c r="O35"/>
  <c r="O36"/>
  <c r="O37"/>
  <c r="O38"/>
  <c r="O33"/>
  <c r="O30"/>
  <c r="O31"/>
  <c r="O32"/>
  <c r="O29"/>
  <c r="O28"/>
  <c r="O27"/>
  <c r="O20"/>
  <c r="O21"/>
  <c r="O19"/>
  <c r="O18" i="31" l="1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17"/>
  <c r="O650" i="10"/>
  <c r="O648"/>
  <c r="O647"/>
  <c r="O645"/>
  <c r="O644"/>
  <c r="O642"/>
  <c r="O640"/>
  <c r="O638"/>
  <c r="Z638" s="1"/>
  <c r="AA638" s="1"/>
  <c r="O637"/>
  <c r="Z637" s="1"/>
  <c r="AA637" s="1"/>
  <c r="O636"/>
  <c r="Z636" s="1"/>
  <c r="AA636" s="1"/>
  <c r="O635"/>
  <c r="Z635" s="1"/>
  <c r="AA635" s="1"/>
  <c r="O634"/>
  <c r="Z634" s="1"/>
  <c r="AA634" s="1"/>
  <c r="O633"/>
  <c r="Z633" s="1"/>
  <c r="AA633" s="1"/>
  <c r="O632"/>
  <c r="Z632" s="1"/>
  <c r="AA632" s="1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569"/>
  <c r="O564"/>
  <c r="O565"/>
  <c r="O563"/>
  <c r="O562"/>
  <c r="O561"/>
  <c r="O559"/>
  <c r="O560"/>
  <c r="O558"/>
  <c r="O555"/>
  <c r="O556"/>
  <c r="O554"/>
  <c r="O552"/>
  <c r="O553"/>
  <c r="O551"/>
  <c r="O550"/>
  <c r="O549"/>
  <c r="O548"/>
  <c r="O547"/>
  <c r="L548"/>
  <c r="L547"/>
  <c r="O545"/>
  <c r="O546"/>
  <c r="O544"/>
  <c r="O539"/>
  <c r="O538"/>
  <c r="O533"/>
  <c r="O534"/>
  <c r="O535"/>
  <c r="O536"/>
  <c r="O537"/>
  <c r="O532"/>
  <c r="O507"/>
  <c r="O508"/>
  <c r="O509"/>
  <c r="O510"/>
  <c r="O506"/>
  <c r="O502"/>
  <c r="O503"/>
  <c r="O504"/>
  <c r="O501"/>
  <c r="O496"/>
  <c r="O497"/>
  <c r="O498"/>
  <c r="O499"/>
  <c r="O500"/>
  <c r="O495"/>
  <c r="O491"/>
  <c r="O492"/>
  <c r="O493"/>
  <c r="O494"/>
  <c r="O490"/>
  <c r="O488"/>
  <c r="O48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67"/>
  <c r="O462"/>
  <c r="O461"/>
  <c r="O457"/>
  <c r="O458"/>
  <c r="O459"/>
  <c r="O460"/>
  <c r="O456"/>
  <c r="O451"/>
  <c r="O452"/>
  <c r="O453"/>
  <c r="O454"/>
  <c r="O455"/>
  <c r="O450"/>
  <c r="O439"/>
  <c r="O440"/>
  <c r="O441"/>
  <c r="O442"/>
  <c r="O443"/>
  <c r="O444"/>
  <c r="O445"/>
  <c r="O446"/>
  <c r="O447"/>
  <c r="O448"/>
  <c r="O449"/>
  <c r="O438"/>
  <c r="O436"/>
  <c r="O437"/>
  <c r="O435"/>
  <c r="O429"/>
  <c r="O430"/>
  <c r="O431"/>
  <c r="O432"/>
  <c r="O433"/>
  <c r="O428"/>
  <c r="O426"/>
  <c r="O425"/>
  <c r="O424"/>
  <c r="O423"/>
  <c r="O421"/>
  <c r="O422"/>
  <c r="O420"/>
  <c r="O418"/>
  <c r="O419"/>
  <c r="O417"/>
  <c r="O413"/>
  <c r="O412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375"/>
  <c r="O376"/>
  <c r="O377"/>
  <c r="O378"/>
  <c r="O379"/>
  <c r="O380"/>
  <c r="O381"/>
  <c r="O382"/>
  <c r="O383"/>
  <c r="O384"/>
  <c r="O385"/>
  <c r="O386"/>
  <c r="O387"/>
  <c r="O388"/>
  <c r="O389"/>
  <c r="O390"/>
  <c r="O360"/>
  <c r="O361"/>
  <c r="O362"/>
  <c r="O363"/>
  <c r="O364"/>
  <c r="O365"/>
  <c r="O366"/>
  <c r="O367"/>
  <c r="O368"/>
  <c r="O369"/>
  <c r="O370"/>
  <c r="O371"/>
  <c r="O372"/>
  <c r="O373"/>
  <c r="O374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11"/>
  <c r="O306"/>
  <c r="O307"/>
  <c r="O308"/>
  <c r="O309"/>
  <c r="O310"/>
  <c r="O305"/>
  <c r="O304"/>
  <c r="O303"/>
  <c r="O293"/>
  <c r="O294"/>
  <c r="O295"/>
  <c r="O296"/>
  <c r="O297"/>
  <c r="O298"/>
  <c r="O292"/>
  <c r="O285"/>
  <c r="O286"/>
  <c r="O287"/>
  <c r="O288"/>
  <c r="O289"/>
  <c r="O290"/>
  <c r="O291"/>
  <c r="O154"/>
  <c r="O153"/>
  <c r="O151"/>
  <c r="O152"/>
  <c r="O150"/>
  <c r="O149"/>
  <c r="O148"/>
  <c r="O139"/>
  <c r="O140"/>
  <c r="O141"/>
  <c r="O138"/>
  <c r="O136"/>
  <c r="O135"/>
  <c r="O134"/>
  <c r="O131"/>
  <c r="O132"/>
  <c r="O130"/>
  <c r="O128"/>
  <c r="O129"/>
  <c r="O127"/>
  <c r="O125"/>
  <c r="O126"/>
  <c r="O124"/>
  <c r="O121"/>
  <c r="O122"/>
  <c r="O123"/>
  <c r="O12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80"/>
  <c r="O79"/>
  <c r="O78"/>
  <c r="O76"/>
  <c r="O75"/>
  <c r="O66"/>
  <c r="O67"/>
  <c r="O68"/>
  <c r="O69"/>
  <c r="O70"/>
  <c r="O71"/>
  <c r="O72"/>
  <c r="O73"/>
  <c r="O65"/>
  <c r="O55"/>
  <c r="O48"/>
  <c r="O49"/>
  <c r="O50"/>
  <c r="O51"/>
  <c r="O52"/>
  <c r="O53"/>
  <c r="O54"/>
  <c r="O47"/>
  <c r="O44"/>
  <c r="O45"/>
  <c r="O43"/>
  <c r="O38"/>
  <c r="O39"/>
  <c r="O40"/>
  <c r="O41"/>
  <c r="O42"/>
  <c r="O37"/>
  <c r="O36"/>
  <c r="O35"/>
  <c r="O33"/>
  <c r="O34"/>
  <c r="O32"/>
  <c r="S23" i="5"/>
  <c r="S22"/>
  <c r="O23" i="2"/>
  <c r="O24"/>
  <c r="O25"/>
  <c r="O26"/>
  <c r="O27"/>
  <c r="O28"/>
  <c r="O29"/>
  <c r="O22"/>
  <c r="Z640" i="10" l="1"/>
  <c r="AA640" s="1"/>
  <c r="AB640" s="1"/>
  <c r="Z644"/>
  <c r="AA644" s="1"/>
  <c r="AB644" s="1"/>
  <c r="Z647"/>
  <c r="AA647" s="1"/>
  <c r="AB647" s="1"/>
  <c r="Z650"/>
  <c r="AA650" s="1"/>
  <c r="AB650" s="1"/>
  <c r="Z642"/>
  <c r="AA642" s="1"/>
  <c r="AB642" s="1"/>
  <c r="Z645"/>
  <c r="AA645" s="1"/>
  <c r="AB645" s="1"/>
  <c r="Z648"/>
  <c r="AA648" s="1"/>
  <c r="AB648" s="1"/>
  <c r="AB633"/>
  <c r="AC633" s="1"/>
  <c r="AB635"/>
  <c r="AC635" s="1"/>
  <c r="AB637"/>
  <c r="AC637" s="1"/>
  <c r="AB632"/>
  <c r="AC632" s="1"/>
  <c r="AB634"/>
  <c r="AC634" s="1"/>
  <c r="AB636"/>
  <c r="AC636" s="1"/>
  <c r="AB638"/>
  <c r="AC638" s="1"/>
  <c r="R40" i="19"/>
  <c r="R39"/>
  <c r="R38"/>
  <c r="R37"/>
  <c r="R36"/>
  <c r="R35"/>
  <c r="R34"/>
  <c r="R33"/>
  <c r="R32"/>
  <c r="R28"/>
  <c r="R26"/>
  <c r="R22"/>
  <c r="R11"/>
  <c r="R10"/>
  <c r="R9"/>
  <c r="S38"/>
  <c r="S36"/>
  <c r="S35"/>
  <c r="S33" s="1"/>
  <c r="S34"/>
  <c r="AD33"/>
  <c r="AC33"/>
  <c r="AB33"/>
  <c r="AA33"/>
  <c r="Z33"/>
  <c r="Y33"/>
  <c r="X33"/>
  <c r="W33"/>
  <c r="V33"/>
  <c r="U33"/>
  <c r="T33"/>
  <c r="S31"/>
  <c r="R31" s="1"/>
  <c r="S30"/>
  <c r="S29"/>
  <c r="R29" s="1"/>
  <c r="S28"/>
  <c r="AC27"/>
  <c r="AB27"/>
  <c r="AA27"/>
  <c r="Z27"/>
  <c r="Y27"/>
  <c r="X27"/>
  <c r="W27"/>
  <c r="V27"/>
  <c r="U27"/>
  <c r="T27"/>
  <c r="S27"/>
  <c r="S25"/>
  <c r="R25" s="1"/>
  <c r="S24"/>
  <c r="AD23"/>
  <c r="AC23"/>
  <c r="AB23"/>
  <c r="AA23"/>
  <c r="Z23"/>
  <c r="Y23"/>
  <c r="X23"/>
  <c r="W23"/>
  <c r="V23"/>
  <c r="U23"/>
  <c r="T23"/>
  <c r="S23"/>
  <c r="S21"/>
  <c r="S20"/>
  <c r="R20" s="1"/>
  <c r="S19"/>
  <c r="R19" s="1"/>
  <c r="S18"/>
  <c r="S17"/>
  <c r="S16"/>
  <c r="R16" s="1"/>
  <c r="S15"/>
  <c r="R15" s="1"/>
  <c r="S14"/>
  <c r="S13"/>
  <c r="AD12"/>
  <c r="AC12"/>
  <c r="AB12"/>
  <c r="AA12"/>
  <c r="Z12"/>
  <c r="Y12"/>
  <c r="X12"/>
  <c r="W12"/>
  <c r="V12"/>
  <c r="U12"/>
  <c r="T12"/>
  <c r="S10"/>
  <c r="AD9"/>
  <c r="AC9"/>
  <c r="AB9"/>
  <c r="AA9"/>
  <c r="Z9"/>
  <c r="Y9"/>
  <c r="X9"/>
  <c r="W9"/>
  <c r="V9"/>
  <c r="U9"/>
  <c r="T9"/>
  <c r="S9"/>
  <c r="F436" i="40"/>
  <c r="F383"/>
  <c r="F345"/>
  <c r="F330"/>
  <c r="F277"/>
  <c r="F65"/>
  <c r="F564"/>
  <c r="F563" s="1"/>
  <c r="F553"/>
  <c r="F542"/>
  <c r="F540"/>
  <c r="F511"/>
  <c r="F510" s="1"/>
  <c r="F500"/>
  <c r="F489"/>
  <c r="F487"/>
  <c r="F486" s="1"/>
  <c r="F458"/>
  <c r="F457" s="1"/>
  <c r="F447"/>
  <c r="F434"/>
  <c r="F433" s="1"/>
  <c r="F405"/>
  <c r="F404" s="1"/>
  <c r="F395"/>
  <c r="F394" s="1"/>
  <c r="F381"/>
  <c r="F380" s="1"/>
  <c r="F352"/>
  <c r="F351" s="1"/>
  <c r="F341"/>
  <c r="F328"/>
  <c r="F327" s="1"/>
  <c r="F299"/>
  <c r="F298" s="1"/>
  <c r="F289"/>
  <c r="F288" s="1"/>
  <c r="F275"/>
  <c r="F274" s="1"/>
  <c r="F246"/>
  <c r="F245" s="1"/>
  <c r="F235"/>
  <c r="F224"/>
  <c r="F222"/>
  <c r="F221" s="1"/>
  <c r="F193"/>
  <c r="F192" s="1"/>
  <c r="F182"/>
  <c r="F171"/>
  <c r="F169"/>
  <c r="F168" s="1"/>
  <c r="F140"/>
  <c r="F139" s="1"/>
  <c r="F130"/>
  <c r="F129" s="1"/>
  <c r="F118"/>
  <c r="F116"/>
  <c r="F115" s="1"/>
  <c r="F87"/>
  <c r="F86" s="1"/>
  <c r="F77"/>
  <c r="F76" s="1"/>
  <c r="F63"/>
  <c r="F62" s="1"/>
  <c r="F10"/>
  <c r="F9" s="1"/>
  <c r="F34"/>
  <c r="F33" s="1"/>
  <c r="F24"/>
  <c r="F21"/>
  <c r="F18"/>
  <c r="F601" s="1"/>
  <c r="F15"/>
  <c r="F14"/>
  <c r="F597" s="1"/>
  <c r="F13"/>
  <c r="F596" s="1"/>
  <c r="O38" i="11"/>
  <c r="O37"/>
  <c r="O36"/>
  <c r="O35"/>
  <c r="O34"/>
  <c r="O33"/>
  <c r="O39" s="1"/>
  <c r="O26"/>
  <c r="AB26" i="27"/>
  <c r="AA26"/>
  <c r="AC26" s="1"/>
  <c r="Z26"/>
  <c r="X26"/>
  <c r="W26"/>
  <c r="V26"/>
  <c r="O26"/>
  <c r="AK24" i="12"/>
  <c r="AK23"/>
  <c r="U19" i="2"/>
  <c r="AC29"/>
  <c r="AC28"/>
  <c r="AC27"/>
  <c r="P40" i="19"/>
  <c r="P39"/>
  <c r="P38"/>
  <c r="P37"/>
  <c r="P36"/>
  <c r="P35"/>
  <c r="P32"/>
  <c r="P31"/>
  <c r="P29"/>
  <c r="P28"/>
  <c r="P26"/>
  <c r="P25"/>
  <c r="P22"/>
  <c r="P20"/>
  <c r="P19"/>
  <c r="P16"/>
  <c r="P11"/>
  <c r="P10"/>
  <c r="P9"/>
  <c r="AC648" i="10" l="1"/>
  <c r="AC645"/>
  <c r="AC642"/>
  <c r="AC650"/>
  <c r="AC647"/>
  <c r="AC644"/>
  <c r="AC640"/>
  <c r="F23" i="40"/>
  <c r="F606" s="1"/>
  <c r="F607"/>
  <c r="S12" i="19"/>
  <c r="V41"/>
  <c r="X41"/>
  <c r="Z41"/>
  <c r="AB41"/>
  <c r="AD41"/>
  <c r="U41"/>
  <c r="W41"/>
  <c r="Y41"/>
  <c r="AA41"/>
  <c r="AC41"/>
  <c r="T41"/>
  <c r="F539" i="40"/>
  <c r="F571" s="1"/>
  <c r="J623" s="1"/>
  <c r="F518"/>
  <c r="J622" s="1"/>
  <c r="F465"/>
  <c r="J621" s="1"/>
  <c r="F359"/>
  <c r="J619" s="1"/>
  <c r="F147"/>
  <c r="J615" s="1"/>
  <c r="F412"/>
  <c r="J620" s="1"/>
  <c r="F306"/>
  <c r="J618" s="1"/>
  <c r="F253"/>
  <c r="J617" s="1"/>
  <c r="F200"/>
  <c r="J616" s="1"/>
  <c r="F94"/>
  <c r="J614" s="1"/>
  <c r="Y40" i="8"/>
  <c r="Y39"/>
  <c r="Y33"/>
  <c r="Y29"/>
  <c r="U40"/>
  <c r="U39"/>
  <c r="U33"/>
  <c r="U29"/>
  <c r="Y27"/>
  <c r="U27"/>
  <c r="U18"/>
  <c r="U17"/>
  <c r="S41" i="19" l="1"/>
  <c r="AC32" i="12"/>
  <c r="AG35"/>
  <c r="AG34"/>
  <c r="AG33"/>
  <c r="AG32"/>
  <c r="AC31"/>
  <c r="AH33"/>
  <c r="AH34"/>
  <c r="AH35"/>
  <c r="U18" i="2"/>
  <c r="U17"/>
  <c r="AI35" i="12" l="1"/>
  <c r="AI34"/>
  <c r="AI33"/>
  <c r="AJ33" l="1"/>
  <c r="AK33" s="1"/>
  <c r="AJ35"/>
  <c r="AK35" s="1"/>
  <c r="AJ34"/>
  <c r="AK34" s="1"/>
  <c r="AB17" i="26"/>
  <c r="X17"/>
  <c r="AD32" i="12"/>
  <c r="AE32" s="1"/>
  <c r="AF32" s="1"/>
  <c r="AH32"/>
  <c r="AI32" s="1"/>
  <c r="AG31"/>
  <c r="AG30"/>
  <c r="AC30"/>
  <c r="AG29"/>
  <c r="AG28"/>
  <c r="AG27"/>
  <c r="AG26"/>
  <c r="AG25"/>
  <c r="AG18"/>
  <c r="AG17"/>
  <c r="AC29"/>
  <c r="AC28"/>
  <c r="AC27"/>
  <c r="AC26"/>
  <c r="AC25"/>
  <c r="AC18"/>
  <c r="AC17"/>
  <c r="Y17" i="31"/>
  <c r="U17"/>
  <c r="V17"/>
  <c r="V65" s="1"/>
  <c r="U26" i="8"/>
  <c r="Y17"/>
  <c r="U23"/>
  <c r="U22"/>
  <c r="U19"/>
  <c r="Y605" i="10"/>
  <c r="Y563"/>
  <c r="Y561"/>
  <c r="U605"/>
  <c r="U569"/>
  <c r="U568"/>
  <c r="U566"/>
  <c r="U563"/>
  <c r="U561"/>
  <c r="V561"/>
  <c r="Z561"/>
  <c r="AA561" s="1"/>
  <c r="V563"/>
  <c r="W563" s="1"/>
  <c r="X563" s="1"/>
  <c r="Z563"/>
  <c r="V566"/>
  <c r="Y566"/>
  <c r="Z566"/>
  <c r="V568"/>
  <c r="Y568"/>
  <c r="Z568"/>
  <c r="V569"/>
  <c r="Y569"/>
  <c r="Z569"/>
  <c r="V605"/>
  <c r="Z605"/>
  <c r="Y641"/>
  <c r="Y643"/>
  <c r="Y646"/>
  <c r="Y649"/>
  <c r="Y651"/>
  <c r="U558"/>
  <c r="U557"/>
  <c r="U554"/>
  <c r="U551"/>
  <c r="U549"/>
  <c r="Y558"/>
  <c r="Y557"/>
  <c r="Y554"/>
  <c r="Y551"/>
  <c r="Y549"/>
  <c r="Y547"/>
  <c r="Y544"/>
  <c r="Y543"/>
  <c r="Y541"/>
  <c r="Y540"/>
  <c r="U547"/>
  <c r="U544"/>
  <c r="U532"/>
  <c r="Y538"/>
  <c r="Y532"/>
  <c r="Y512"/>
  <c r="Y511"/>
  <c r="Y506"/>
  <c r="Y505"/>
  <c r="Y501"/>
  <c r="Y495"/>
  <c r="Y490"/>
  <c r="U543"/>
  <c r="U541"/>
  <c r="U540"/>
  <c r="U538"/>
  <c r="U512"/>
  <c r="U511"/>
  <c r="U506"/>
  <c r="U505"/>
  <c r="U501"/>
  <c r="U495"/>
  <c r="U490"/>
  <c r="U489"/>
  <c r="AJ32" i="12" l="1"/>
  <c r="AK32" s="1"/>
  <c r="W605" i="10"/>
  <c r="X605" s="1"/>
  <c r="W568"/>
  <c r="X568" s="1"/>
  <c r="AA563"/>
  <c r="AA605"/>
  <c r="W569"/>
  <c r="X569" s="1"/>
  <c r="W566"/>
  <c r="X566" s="1"/>
  <c r="W561"/>
  <c r="X561" s="1"/>
  <c r="AB561"/>
  <c r="AC561" s="1"/>
  <c r="AA569"/>
  <c r="AA568"/>
  <c r="AA566"/>
  <c r="Y489"/>
  <c r="Y438"/>
  <c r="Y465"/>
  <c r="Y464"/>
  <c r="Y463"/>
  <c r="Y461"/>
  <c r="Y456"/>
  <c r="Y450"/>
  <c r="Y435"/>
  <c r="Y434"/>
  <c r="Y428"/>
  <c r="U487"/>
  <c r="U466"/>
  <c r="U465"/>
  <c r="U464"/>
  <c r="U463"/>
  <c r="U461"/>
  <c r="U456"/>
  <c r="U450"/>
  <c r="U438"/>
  <c r="U435"/>
  <c r="U434"/>
  <c r="U428"/>
  <c r="U17"/>
  <c r="AC22" i="5"/>
  <c r="Y22"/>
  <c r="AC21"/>
  <c r="Y21"/>
  <c r="AC26"/>
  <c r="Y26"/>
  <c r="AC25"/>
  <c r="Y25"/>
  <c r="AC24"/>
  <c r="Y24"/>
  <c r="Y17"/>
  <c r="AC18"/>
  <c r="Y18"/>
  <c r="Y19" i="2"/>
  <c r="Y22"/>
  <c r="Y20"/>
  <c r="U22"/>
  <c r="U20"/>
  <c r="Y18"/>
  <c r="Y17"/>
  <c r="AB563" i="10" l="1"/>
  <c r="AC563" s="1"/>
  <c r="AB605"/>
  <c r="AC605" s="1"/>
  <c r="AB568"/>
  <c r="AC568" s="1"/>
  <c r="AB566"/>
  <c r="AC566" s="1"/>
  <c r="AB569"/>
  <c r="AC569" s="1"/>
  <c r="AJ42" i="12"/>
  <c r="AI42"/>
  <c r="AH42"/>
  <c r="AF42"/>
  <c r="AE42"/>
  <c r="AD42"/>
  <c r="W36"/>
  <c r="O651" i="10"/>
  <c r="Z651" s="1"/>
  <c r="AA651" s="1"/>
  <c r="O649"/>
  <c r="Z649" s="1"/>
  <c r="AA649" s="1"/>
  <c r="O646"/>
  <c r="Z646" s="1"/>
  <c r="AA646" s="1"/>
  <c r="O643"/>
  <c r="O641"/>
  <c r="Z641" s="1"/>
  <c r="AA641" s="1"/>
  <c r="O639"/>
  <c r="Z639" s="1"/>
  <c r="AA639" s="1"/>
  <c r="O631"/>
  <c r="Z631" s="1"/>
  <c r="AA631" s="1"/>
  <c r="AB639" l="1"/>
  <c r="AC639" s="1"/>
  <c r="AB631"/>
  <c r="AC631"/>
  <c r="O652"/>
  <c r="O655"/>
  <c r="AB641"/>
  <c r="AC641" s="1"/>
  <c r="AB646"/>
  <c r="AC646" s="1"/>
  <c r="AB651"/>
  <c r="AC651" s="1"/>
  <c r="Z643"/>
  <c r="AA643" s="1"/>
  <c r="AB649"/>
  <c r="AC649" s="1"/>
  <c r="V32" i="12"/>
  <c r="W41" s="1"/>
  <c r="O657" i="10" l="1"/>
  <c r="AB643"/>
  <c r="AC643" s="1"/>
  <c r="Z17" i="31"/>
  <c r="Z65" s="1"/>
  <c r="M21" i="19" s="1"/>
  <c r="J21"/>
  <c r="W17" i="31"/>
  <c r="W65" s="1"/>
  <c r="AH31" i="12"/>
  <c r="AD31"/>
  <c r="W40"/>
  <c r="V31"/>
  <c r="O30" i="2"/>
  <c r="O41" i="8"/>
  <c r="Z40"/>
  <c r="Z47" s="1"/>
  <c r="V40"/>
  <c r="V47" s="1"/>
  <c r="O47"/>
  <c r="Z551" i="10"/>
  <c r="Z554"/>
  <c r="Z557"/>
  <c r="Z558"/>
  <c r="Z549"/>
  <c r="Z547"/>
  <c r="Z544"/>
  <c r="V551"/>
  <c r="V554"/>
  <c r="V557"/>
  <c r="V558"/>
  <c r="V549"/>
  <c r="V547"/>
  <c r="V544"/>
  <c r="Z33" i="8"/>
  <c r="Z39"/>
  <c r="Z29"/>
  <c r="V33"/>
  <c r="V39"/>
  <c r="V29"/>
  <c r="L39"/>
  <c r="Z495" i="10"/>
  <c r="AA495" s="1"/>
  <c r="Z501"/>
  <c r="AA501" s="1"/>
  <c r="Z505"/>
  <c r="AA505" s="1"/>
  <c r="Z506"/>
  <c r="AA506" s="1"/>
  <c r="Z511"/>
  <c r="AA511" s="1"/>
  <c r="Z512"/>
  <c r="AA512" s="1"/>
  <c r="Z532"/>
  <c r="AA532" s="1"/>
  <c r="Z538"/>
  <c r="AA538" s="1"/>
  <c r="Z540"/>
  <c r="AA540" s="1"/>
  <c r="Z541"/>
  <c r="AA541" s="1"/>
  <c r="Z543"/>
  <c r="AA543" s="1"/>
  <c r="Z490"/>
  <c r="AA490" s="1"/>
  <c r="V495"/>
  <c r="V501"/>
  <c r="W501" s="1"/>
  <c r="X501" s="1"/>
  <c r="V505"/>
  <c r="W505" s="1"/>
  <c r="X505" s="1"/>
  <c r="V506"/>
  <c r="W506" s="1"/>
  <c r="X506" s="1"/>
  <c r="V511"/>
  <c r="V512"/>
  <c r="V532"/>
  <c r="W532" s="1"/>
  <c r="X532" s="1"/>
  <c r="V538"/>
  <c r="W538" s="1"/>
  <c r="X538" s="1"/>
  <c r="V540"/>
  <c r="W540" s="1"/>
  <c r="X540" s="1"/>
  <c r="V541"/>
  <c r="W541" s="1"/>
  <c r="X541" s="1"/>
  <c r="V543"/>
  <c r="W543" s="1"/>
  <c r="X543" s="1"/>
  <c r="V490"/>
  <c r="W490" s="1"/>
  <c r="W511"/>
  <c r="X511" s="1"/>
  <c r="W512"/>
  <c r="X512" s="1"/>
  <c r="L505"/>
  <c r="L511"/>
  <c r="L540"/>
  <c r="L543"/>
  <c r="S32" i="5"/>
  <c r="AD26"/>
  <c r="AD32" s="1"/>
  <c r="Z26"/>
  <c r="Z32" s="1"/>
  <c r="O659" i="10" l="1"/>
  <c r="O661" s="1"/>
  <c r="O663" s="1"/>
  <c r="AA17" i="31"/>
  <c r="H21" i="19"/>
  <c r="R21" s="1"/>
  <c r="V663" i="10"/>
  <c r="AB541"/>
  <c r="AC541" s="1"/>
  <c r="AB538"/>
  <c r="AC538" s="1"/>
  <c r="AB512"/>
  <c r="AC512" s="1"/>
  <c r="AB506"/>
  <c r="AC506" s="1"/>
  <c r="AB501"/>
  <c r="AC501" s="1"/>
  <c r="AB543"/>
  <c r="AC543" s="1"/>
  <c r="AB540"/>
  <c r="AC540" s="1"/>
  <c r="AB532"/>
  <c r="AC532" s="1"/>
  <c r="AB511"/>
  <c r="AC511" s="1"/>
  <c r="AB505"/>
  <c r="AC505" s="1"/>
  <c r="AB495"/>
  <c r="AC495" s="1"/>
  <c r="Z663"/>
  <c r="AH40" i="12"/>
  <c r="AH41"/>
  <c r="AD40"/>
  <c r="AD41"/>
  <c r="V662" i="10"/>
  <c r="Z662"/>
  <c r="AA40" i="8"/>
  <c r="AA29"/>
  <c r="W40"/>
  <c r="X40" s="1"/>
  <c r="X47" s="1"/>
  <c r="X17" i="31"/>
  <c r="K21" i="19"/>
  <c r="W39" i="8"/>
  <c r="X39" s="1"/>
  <c r="V46"/>
  <c r="V660" i="10"/>
  <c r="AI31" i="12"/>
  <c r="AE31"/>
  <c r="AE26" i="5"/>
  <c r="AA26"/>
  <c r="V661" i="10"/>
  <c r="AA660"/>
  <c r="Z660"/>
  <c r="W495"/>
  <c r="AA554"/>
  <c r="AA544"/>
  <c r="AA557"/>
  <c r="W557"/>
  <c r="X557" s="1"/>
  <c r="AA549"/>
  <c r="AA551"/>
  <c r="W547"/>
  <c r="W554"/>
  <c r="X554" s="1"/>
  <c r="AA558"/>
  <c r="Z661"/>
  <c r="AA47" i="8"/>
  <c r="W29"/>
  <c r="AA33"/>
  <c r="AA39"/>
  <c r="W33"/>
  <c r="X33" s="1"/>
  <c r="Z46"/>
  <c r="AA547" i="10"/>
  <c r="W558"/>
  <c r="X558" s="1"/>
  <c r="W544"/>
  <c r="W549"/>
  <c r="W551"/>
  <c r="X551" s="1"/>
  <c r="X490"/>
  <c r="AB490"/>
  <c r="AC490" s="1"/>
  <c r="F12" i="40" l="1"/>
  <c r="F600"/>
  <c r="AA65" i="31"/>
  <c r="AB17"/>
  <c r="AC17" s="1"/>
  <c r="X65"/>
  <c r="L21" i="19" s="1"/>
  <c r="AB39" i="8"/>
  <c r="AB29"/>
  <c r="AB33"/>
  <c r="AB40"/>
  <c r="AB47" s="1"/>
  <c r="AB660" i="10"/>
  <c r="AB558"/>
  <c r="AC558" s="1"/>
  <c r="AB549"/>
  <c r="AC549" s="1"/>
  <c r="AB557"/>
  <c r="AC557" s="1"/>
  <c r="AB554"/>
  <c r="AC554" s="1"/>
  <c r="AB551"/>
  <c r="AC551" s="1"/>
  <c r="W47" i="8"/>
  <c r="AB547" i="10"/>
  <c r="AC547" s="1"/>
  <c r="AA663"/>
  <c r="X549"/>
  <c r="X663" s="1"/>
  <c r="W663"/>
  <c r="AF31" i="12"/>
  <c r="AE41"/>
  <c r="AJ31"/>
  <c r="AK31" s="1"/>
  <c r="AI41"/>
  <c r="X547" i="10"/>
  <c r="W662"/>
  <c r="AB544"/>
  <c r="AC544" s="1"/>
  <c r="AA662"/>
  <c r="AA46" i="8"/>
  <c r="W46"/>
  <c r="AI40" i="12"/>
  <c r="AE40"/>
  <c r="AB26" i="5"/>
  <c r="AB32" s="1"/>
  <c r="AA32"/>
  <c r="AF26"/>
  <c r="AF32" s="1"/>
  <c r="AE32"/>
  <c r="X495" i="10"/>
  <c r="X660" s="1"/>
  <c r="W660"/>
  <c r="X544"/>
  <c r="W661"/>
  <c r="AA661"/>
  <c r="X29" i="8"/>
  <c r="X46" s="1"/>
  <c r="F41" i="40" l="1"/>
  <c r="J613" s="1"/>
  <c r="J624" s="1"/>
  <c r="F595"/>
  <c r="F624" s="1"/>
  <c r="N21" i="19"/>
  <c r="AB65" i="31"/>
  <c r="O21" i="19" s="1"/>
  <c r="AB46" i="8"/>
  <c r="AB663" i="10"/>
  <c r="AG26" i="5"/>
  <c r="AB662" i="10"/>
  <c r="AB661"/>
  <c r="X662"/>
  <c r="X661"/>
  <c r="AJ40" i="12"/>
  <c r="AJ41"/>
  <c r="AF40"/>
  <c r="AF41"/>
  <c r="R18" i="26"/>
  <c r="H30" i="19" s="1"/>
  <c r="R30" s="1"/>
  <c r="AC17" i="26"/>
  <c r="AC18" s="1"/>
  <c r="M30" i="19" s="1"/>
  <c r="AD17" i="26"/>
  <c r="Y17"/>
  <c r="Z17" s="1"/>
  <c r="AA17" s="1"/>
  <c r="AA18" s="1"/>
  <c r="L30" i="19" s="1"/>
  <c r="AC65" i="31" l="1"/>
  <c r="P21" i="19"/>
  <c r="AE17" i="26"/>
  <c r="Y18"/>
  <c r="J30" i="19" s="1"/>
  <c r="Z18" i="26"/>
  <c r="K30" i="19" s="1"/>
  <c r="AD18" i="26"/>
  <c r="W39" i="12"/>
  <c r="V30"/>
  <c r="AH30"/>
  <c r="AD30"/>
  <c r="AH28"/>
  <c r="AI28" s="1"/>
  <c r="AH29"/>
  <c r="AD28"/>
  <c r="AD29"/>
  <c r="V28"/>
  <c r="AH27"/>
  <c r="AD27"/>
  <c r="V27"/>
  <c r="AJ28" l="1"/>
  <c r="AK28" s="1"/>
  <c r="O30" i="19"/>
  <c r="AE18" i="26"/>
  <c r="N30" i="19"/>
  <c r="AF18" i="26"/>
  <c r="AF17"/>
  <c r="AE27" i="12"/>
  <c r="AF27" s="1"/>
  <c r="AH39"/>
  <c r="AI27"/>
  <c r="AE30"/>
  <c r="AF30" s="1"/>
  <c r="AE29"/>
  <c r="AF29" s="1"/>
  <c r="AI29"/>
  <c r="AD39"/>
  <c r="AI30"/>
  <c r="AE28"/>
  <c r="P30" i="19" l="1"/>
  <c r="AJ30" i="12"/>
  <c r="AK30" s="1"/>
  <c r="AJ29"/>
  <c r="AK29" s="1"/>
  <c r="AJ27"/>
  <c r="AK27" s="1"/>
  <c r="AI39"/>
  <c r="AF28"/>
  <c r="AF39" s="1"/>
  <c r="AE39"/>
  <c r="Z434" i="10"/>
  <c r="Z435"/>
  <c r="Z438"/>
  <c r="Z450"/>
  <c r="Z456"/>
  <c r="Z461"/>
  <c r="Z463"/>
  <c r="Z464"/>
  <c r="Z465"/>
  <c r="Z466"/>
  <c r="Z487"/>
  <c r="Z489"/>
  <c r="Z428"/>
  <c r="Y466"/>
  <c r="Y487"/>
  <c r="V434"/>
  <c r="V435"/>
  <c r="V438"/>
  <c r="V450"/>
  <c r="V456"/>
  <c r="V461"/>
  <c r="V463"/>
  <c r="V464"/>
  <c r="V465"/>
  <c r="V466"/>
  <c r="V487"/>
  <c r="V489"/>
  <c r="V428"/>
  <c r="Z27" i="8"/>
  <c r="V27"/>
  <c r="Z292" i="10"/>
  <c r="Z299"/>
  <c r="Z300"/>
  <c r="Z302"/>
  <c r="Z303"/>
  <c r="Z305"/>
  <c r="Z311"/>
  <c r="Z411"/>
  <c r="Z412"/>
  <c r="Z414"/>
  <c r="Z415"/>
  <c r="Z416"/>
  <c r="Z420"/>
  <c r="Z423"/>
  <c r="Z425"/>
  <c r="Z427"/>
  <c r="Z285"/>
  <c r="Y415"/>
  <c r="Y412"/>
  <c r="Y425"/>
  <c r="Y423"/>
  <c r="Y300"/>
  <c r="Y302"/>
  <c r="AA302" s="1"/>
  <c r="Y303"/>
  <c r="Y305"/>
  <c r="AA305" s="1"/>
  <c r="Y311"/>
  <c r="Y411"/>
  <c r="AA411" s="1"/>
  <c r="Y414"/>
  <c r="Y416"/>
  <c r="Y420"/>
  <c r="Y427"/>
  <c r="Y299"/>
  <c r="AA299" s="1"/>
  <c r="Y292"/>
  <c r="Y285"/>
  <c r="V292"/>
  <c r="V299"/>
  <c r="V300"/>
  <c r="V302"/>
  <c r="V303"/>
  <c r="V305"/>
  <c r="V311"/>
  <c r="V411"/>
  <c r="V412"/>
  <c r="V414"/>
  <c r="V415"/>
  <c r="V416"/>
  <c r="V420"/>
  <c r="V423"/>
  <c r="V425"/>
  <c r="V427"/>
  <c r="V285"/>
  <c r="U292"/>
  <c r="U299"/>
  <c r="U300"/>
  <c r="U302"/>
  <c r="U303"/>
  <c r="U305"/>
  <c r="U311"/>
  <c r="U411"/>
  <c r="U412"/>
  <c r="U414"/>
  <c r="U415"/>
  <c r="U416"/>
  <c r="U420"/>
  <c r="U423"/>
  <c r="U425"/>
  <c r="U285"/>
  <c r="K25" i="5"/>
  <c r="K24"/>
  <c r="AD24"/>
  <c r="AE24" s="1"/>
  <c r="AD25"/>
  <c r="AD22"/>
  <c r="Z24"/>
  <c r="AA24" s="1"/>
  <c r="AB24" s="1"/>
  <c r="Z25"/>
  <c r="Z22"/>
  <c r="Z22" i="2"/>
  <c r="Z20"/>
  <c r="AA20" s="1"/>
  <c r="V20"/>
  <c r="V22"/>
  <c r="AA300" i="10" l="1"/>
  <c r="AB300" s="1"/>
  <c r="AC300" s="1"/>
  <c r="AA415"/>
  <c r="AJ39" i="12"/>
  <c r="AB299" i="10"/>
  <c r="AC299" s="1"/>
  <c r="AB411"/>
  <c r="AC411" s="1"/>
  <c r="AB305"/>
  <c r="AC305" s="1"/>
  <c r="AB302"/>
  <c r="AC302" s="1"/>
  <c r="AB415"/>
  <c r="AC415" s="1"/>
  <c r="AF24" i="5"/>
  <c r="AG24" s="1"/>
  <c r="AB20" i="2"/>
  <c r="AC20" s="1"/>
  <c r="AA25" i="5"/>
  <c r="AB25" s="1"/>
  <c r="W22" i="2"/>
  <c r="X22" s="1"/>
  <c r="W20"/>
  <c r="X20" s="1"/>
  <c r="AA22"/>
  <c r="V45" i="8"/>
  <c r="Z45"/>
  <c r="AA27"/>
  <c r="W27"/>
  <c r="AA487" i="10"/>
  <c r="AA463"/>
  <c r="AA438"/>
  <c r="V659"/>
  <c r="AA465"/>
  <c r="AA456"/>
  <c r="AA434"/>
  <c r="AA435"/>
  <c r="AD31" i="5"/>
  <c r="AA22"/>
  <c r="AB22" s="1"/>
  <c r="AE25"/>
  <c r="W285" i="10"/>
  <c r="X285" s="1"/>
  <c r="W423"/>
  <c r="X423" s="1"/>
  <c r="W415"/>
  <c r="X415" s="1"/>
  <c r="W311"/>
  <c r="X311" s="1"/>
  <c r="W300"/>
  <c r="X300" s="1"/>
  <c r="W303"/>
  <c r="X303" s="1"/>
  <c r="W292"/>
  <c r="X292" s="1"/>
  <c r="W420"/>
  <c r="X420" s="1"/>
  <c r="W414"/>
  <c r="X414" s="1"/>
  <c r="W305"/>
  <c r="X305" s="1"/>
  <c r="W299"/>
  <c r="X299" s="1"/>
  <c r="V658"/>
  <c r="AA414"/>
  <c r="W487"/>
  <c r="X487" s="1"/>
  <c r="W438"/>
  <c r="X438" s="1"/>
  <c r="W489"/>
  <c r="X489" s="1"/>
  <c r="W464"/>
  <c r="X464" s="1"/>
  <c r="W450"/>
  <c r="X450" s="1"/>
  <c r="AA466"/>
  <c r="AA461"/>
  <c r="AA311"/>
  <c r="W428"/>
  <c r="W465"/>
  <c r="X465" s="1"/>
  <c r="W456"/>
  <c r="X456" s="1"/>
  <c r="W434"/>
  <c r="X434" s="1"/>
  <c r="W412"/>
  <c r="X412" s="1"/>
  <c r="W463"/>
  <c r="X463" s="1"/>
  <c r="W466"/>
  <c r="X466" s="1"/>
  <c r="W435"/>
  <c r="X435" s="1"/>
  <c r="AA425"/>
  <c r="AA416"/>
  <c r="AA489"/>
  <c r="AA464"/>
  <c r="AA450"/>
  <c r="W461"/>
  <c r="X461" s="1"/>
  <c r="W425"/>
  <c r="X425" s="1"/>
  <c r="W416"/>
  <c r="X416" s="1"/>
  <c r="W411"/>
  <c r="X411" s="1"/>
  <c r="W302"/>
  <c r="X302" s="1"/>
  <c r="AA292"/>
  <c r="AA285"/>
  <c r="AA420"/>
  <c r="AA412"/>
  <c r="AA423"/>
  <c r="Z658"/>
  <c r="AA427"/>
  <c r="AA303"/>
  <c r="Z31" i="5"/>
  <c r="AE22"/>
  <c r="AB27" i="8" l="1"/>
  <c r="AB303" i="10"/>
  <c r="AC303" s="1"/>
  <c r="AB427"/>
  <c r="AC427" s="1"/>
  <c r="AB423"/>
  <c r="AC423" s="1"/>
  <c r="AB420"/>
  <c r="AC420" s="1"/>
  <c r="AB464"/>
  <c r="AC464" s="1"/>
  <c r="AB416"/>
  <c r="AC416" s="1"/>
  <c r="AB425"/>
  <c r="AC425" s="1"/>
  <c r="AB461"/>
  <c r="AC461" s="1"/>
  <c r="AB434"/>
  <c r="AC434" s="1"/>
  <c r="AB465"/>
  <c r="AC465" s="1"/>
  <c r="AB438"/>
  <c r="AC438" s="1"/>
  <c r="AB487"/>
  <c r="AC487" s="1"/>
  <c r="AB412"/>
  <c r="AC412" s="1"/>
  <c r="AB285"/>
  <c r="AC285" s="1"/>
  <c r="AB292"/>
  <c r="AC292" s="1"/>
  <c r="AB450"/>
  <c r="AC450" s="1"/>
  <c r="AB489"/>
  <c r="AC489" s="1"/>
  <c r="AB311"/>
  <c r="AC311" s="1"/>
  <c r="AB466"/>
  <c r="AC466" s="1"/>
  <c r="AB414"/>
  <c r="AC414" s="1"/>
  <c r="AB435"/>
  <c r="AC435" s="1"/>
  <c r="AB456"/>
  <c r="AC456" s="1"/>
  <c r="AB463"/>
  <c r="AC463" s="1"/>
  <c r="AF25" i="5"/>
  <c r="AG25" s="1"/>
  <c r="AB22" i="2"/>
  <c r="AC22" s="1"/>
  <c r="AA31" i="5"/>
  <c r="X27" i="8"/>
  <c r="AA45"/>
  <c r="W45"/>
  <c r="X428" i="10"/>
  <c r="X659" s="1"/>
  <c r="W659"/>
  <c r="AE31" i="5"/>
  <c r="AB31"/>
  <c r="AA658" i="10"/>
  <c r="AF22" i="5"/>
  <c r="AG22" s="1"/>
  <c r="AB658" i="10" l="1"/>
  <c r="AB45" i="8"/>
  <c r="X45"/>
  <c r="AF31" i="5"/>
  <c r="W42" i="12" l="1"/>
  <c r="AH26"/>
  <c r="AH25"/>
  <c r="AD26"/>
  <c r="AD25"/>
  <c r="V26"/>
  <c r="V25"/>
  <c r="Z25" i="8"/>
  <c r="Z26"/>
  <c r="Z24"/>
  <c r="Y25"/>
  <c r="Y26"/>
  <c r="Y24"/>
  <c r="V25"/>
  <c r="V26"/>
  <c r="V24"/>
  <c r="U25"/>
  <c r="U24"/>
  <c r="O44"/>
  <c r="L25"/>
  <c r="L26"/>
  <c r="L24"/>
  <c r="Z274" i="10"/>
  <c r="Z275"/>
  <c r="Z277"/>
  <c r="Z283"/>
  <c r="Z284"/>
  <c r="Z273"/>
  <c r="Y277"/>
  <c r="Y275"/>
  <c r="Y283"/>
  <c r="Y284"/>
  <c r="Y274"/>
  <c r="Y273"/>
  <c r="V274"/>
  <c r="V275"/>
  <c r="V277"/>
  <c r="V283"/>
  <c r="V284"/>
  <c r="V273"/>
  <c r="U277"/>
  <c r="W277" s="1"/>
  <c r="X277" s="1"/>
  <c r="U275"/>
  <c r="U283"/>
  <c r="U284"/>
  <c r="U274"/>
  <c r="U273"/>
  <c r="V19" i="2"/>
  <c r="AE26" i="12" l="1"/>
  <c r="AF26" s="1"/>
  <c r="AI26"/>
  <c r="AD38"/>
  <c r="AH38"/>
  <c r="AE25"/>
  <c r="AF25" s="1"/>
  <c r="AF38" s="1"/>
  <c r="AI25"/>
  <c r="AA277" i="10"/>
  <c r="AA26" i="8"/>
  <c r="W26"/>
  <c r="X26" s="1"/>
  <c r="W25"/>
  <c r="X25" s="1"/>
  <c r="Z44"/>
  <c r="W24"/>
  <c r="X24" s="1"/>
  <c r="AA25"/>
  <c r="V44"/>
  <c r="AA24"/>
  <c r="W19" i="2"/>
  <c r="X19" s="1"/>
  <c r="W283" i="10"/>
  <c r="X283" s="1"/>
  <c r="AA284"/>
  <c r="Z657"/>
  <c r="AA274"/>
  <c r="W284"/>
  <c r="X284" s="1"/>
  <c r="V657"/>
  <c r="W274"/>
  <c r="X274" s="1"/>
  <c r="AA273"/>
  <c r="AA275"/>
  <c r="W273"/>
  <c r="X273" s="1"/>
  <c r="W275"/>
  <c r="X275" s="1"/>
  <c r="AA283"/>
  <c r="AJ25" i="12" l="1"/>
  <c r="AJ26"/>
  <c r="AK26" s="1"/>
  <c r="AB25" i="8"/>
  <c r="AB26"/>
  <c r="AB277" i="10"/>
  <c r="AC277" s="1"/>
  <c r="AB275"/>
  <c r="AC275" s="1"/>
  <c r="AB283"/>
  <c r="AC283" s="1"/>
  <c r="AB273"/>
  <c r="AC273" s="1"/>
  <c r="AB274"/>
  <c r="AC274" s="1"/>
  <c r="AB284"/>
  <c r="AC284" s="1"/>
  <c r="AE38" i="12"/>
  <c r="AI38"/>
  <c r="W44" i="8"/>
  <c r="AA44"/>
  <c r="AB24"/>
  <c r="AA657" i="10"/>
  <c r="X657"/>
  <c r="W657"/>
  <c r="AJ38" i="12" l="1"/>
  <c r="AK25"/>
  <c r="AB657" i="10"/>
  <c r="AB44" i="8"/>
  <c r="AH18" i="12"/>
  <c r="AH17"/>
  <c r="AD18"/>
  <c r="V17"/>
  <c r="Y23" i="8"/>
  <c r="V23"/>
  <c r="V43" s="1"/>
  <c r="O43"/>
  <c r="O45" s="1"/>
  <c r="Z148" i="10"/>
  <c r="Z150"/>
  <c r="Z153"/>
  <c r="Z155"/>
  <c r="Z157"/>
  <c r="Z172"/>
  <c r="Z272"/>
  <c r="Y157"/>
  <c r="Y155"/>
  <c r="Y150"/>
  <c r="AA150" s="1"/>
  <c r="Y153"/>
  <c r="Y172"/>
  <c r="Y272"/>
  <c r="Y148"/>
  <c r="Y147"/>
  <c r="V148"/>
  <c r="V150"/>
  <c r="V153"/>
  <c r="V155"/>
  <c r="V157"/>
  <c r="V172"/>
  <c r="V272"/>
  <c r="V147"/>
  <c r="U157"/>
  <c r="U155"/>
  <c r="U150"/>
  <c r="U153"/>
  <c r="U172"/>
  <c r="U272"/>
  <c r="U148"/>
  <c r="U147"/>
  <c r="W147" s="1"/>
  <c r="L272"/>
  <c r="AD21" i="5"/>
  <c r="AD20"/>
  <c r="AC20"/>
  <c r="Z21"/>
  <c r="Z20"/>
  <c r="Y20"/>
  <c r="S30"/>
  <c r="K21"/>
  <c r="K20"/>
  <c r="W157" i="10" l="1"/>
  <c r="X157" s="1"/>
  <c r="W43" i="12"/>
  <c r="AB150" i="10"/>
  <c r="AC150" s="1"/>
  <c r="Z30" i="5"/>
  <c r="AD30"/>
  <c r="AH36" i="12"/>
  <c r="AE21" i="5"/>
  <c r="AA153" i="10"/>
  <c r="AI18" i="12"/>
  <c r="W272" i="10"/>
  <c r="X272" s="1"/>
  <c r="AA20" i="5"/>
  <c r="AE20"/>
  <c r="AA21"/>
  <c r="AB21" s="1"/>
  <c r="AE18" i="12"/>
  <c r="AF18" s="1"/>
  <c r="AH37"/>
  <c r="AI17"/>
  <c r="W172" i="10"/>
  <c r="X172" s="1"/>
  <c r="V656"/>
  <c r="AA272"/>
  <c r="AA148"/>
  <c r="AA157"/>
  <c r="W155"/>
  <c r="X155" s="1"/>
  <c r="W150"/>
  <c r="X150" s="1"/>
  <c r="AA172"/>
  <c r="AA155"/>
  <c r="W148"/>
  <c r="X148" s="1"/>
  <c r="W153"/>
  <c r="X153" s="1"/>
  <c r="W23" i="8"/>
  <c r="W43" s="1"/>
  <c r="X147" i="10"/>
  <c r="AJ17" i="12" l="1"/>
  <c r="AK17" s="1"/>
  <c r="AJ18"/>
  <c r="AK18" s="1"/>
  <c r="AB172" i="10"/>
  <c r="AC172" s="1"/>
  <c r="AB148"/>
  <c r="AC148" s="1"/>
  <c r="AB153"/>
  <c r="AC153" s="1"/>
  <c r="AB155"/>
  <c r="AC155" s="1"/>
  <c r="AB157"/>
  <c r="AC157" s="1"/>
  <c r="AB272"/>
  <c r="AC272" s="1"/>
  <c r="AF21" i="5"/>
  <c r="AG21" s="1"/>
  <c r="AE30"/>
  <c r="AA30"/>
  <c r="AI37" i="12"/>
  <c r="AI36"/>
  <c r="AB20" i="5"/>
  <c r="AB30" s="1"/>
  <c r="AF20"/>
  <c r="AG20" s="1"/>
  <c r="W656" i="10"/>
  <c r="X656"/>
  <c r="X23" i="8"/>
  <c r="X43" s="1"/>
  <c r="AJ37" i="12" l="1"/>
  <c r="AF30" i="5"/>
  <c r="Z77" i="10"/>
  <c r="Z78"/>
  <c r="Z80"/>
  <c r="Z120"/>
  <c r="Z124"/>
  <c r="Z127"/>
  <c r="Z130"/>
  <c r="Z133"/>
  <c r="Z134"/>
  <c r="Z136"/>
  <c r="Z138"/>
  <c r="Z142"/>
  <c r="Z143"/>
  <c r="Z144"/>
  <c r="Z145"/>
  <c r="Z146"/>
  <c r="Z75"/>
  <c r="Y127"/>
  <c r="Y130"/>
  <c r="AA130" s="1"/>
  <c r="Y124"/>
  <c r="Y77"/>
  <c r="AA77" s="1"/>
  <c r="Y78"/>
  <c r="AA78" s="1"/>
  <c r="Y80"/>
  <c r="AA80" s="1"/>
  <c r="Y120"/>
  <c r="Y133"/>
  <c r="Y134"/>
  <c r="Y136"/>
  <c r="Y138"/>
  <c r="Y142"/>
  <c r="Y143"/>
  <c r="Y144"/>
  <c r="Y145"/>
  <c r="Y146"/>
  <c r="Y75"/>
  <c r="U130"/>
  <c r="V77"/>
  <c r="V78"/>
  <c r="V80"/>
  <c r="V120"/>
  <c r="V124"/>
  <c r="V127"/>
  <c r="V130"/>
  <c r="V133"/>
  <c r="V134"/>
  <c r="V136"/>
  <c r="V138"/>
  <c r="V142"/>
  <c r="V143"/>
  <c r="V144"/>
  <c r="V145"/>
  <c r="V146"/>
  <c r="V75"/>
  <c r="U127"/>
  <c r="U124"/>
  <c r="U77"/>
  <c r="U78"/>
  <c r="U80"/>
  <c r="U120"/>
  <c r="U133"/>
  <c r="U134"/>
  <c r="U136"/>
  <c r="U138"/>
  <c r="U142"/>
  <c r="U143"/>
  <c r="U144"/>
  <c r="U145"/>
  <c r="U146"/>
  <c r="U75"/>
  <c r="W75" s="1"/>
  <c r="O664"/>
  <c r="L77"/>
  <c r="L133"/>
  <c r="L142"/>
  <c r="L143"/>
  <c r="L144"/>
  <c r="L145"/>
  <c r="L146"/>
  <c r="AD19" i="5"/>
  <c r="AC19"/>
  <c r="Z19"/>
  <c r="Y19"/>
  <c r="K19"/>
  <c r="AA120" i="10" l="1"/>
  <c r="AB78"/>
  <c r="AC78" s="1"/>
  <c r="AB80"/>
  <c r="AC80" s="1"/>
  <c r="AB77"/>
  <c r="AC77" s="1"/>
  <c r="AB130"/>
  <c r="AC130" s="1"/>
  <c r="AA127"/>
  <c r="W80"/>
  <c r="X80" s="1"/>
  <c r="AE19" i="5"/>
  <c r="W77" i="10"/>
  <c r="X77" s="1"/>
  <c r="AA124"/>
  <c r="W145"/>
  <c r="X145" s="1"/>
  <c r="W138"/>
  <c r="X138" s="1"/>
  <c r="AA144"/>
  <c r="AA136"/>
  <c r="W144"/>
  <c r="X144" s="1"/>
  <c r="W136"/>
  <c r="X136" s="1"/>
  <c r="W127"/>
  <c r="X127" s="1"/>
  <c r="AA75"/>
  <c r="AA143"/>
  <c r="AA134"/>
  <c r="W124"/>
  <c r="X124" s="1"/>
  <c r="W146"/>
  <c r="X146" s="1"/>
  <c r="AA145"/>
  <c r="W143"/>
  <c r="X143" s="1"/>
  <c r="W134"/>
  <c r="X134" s="1"/>
  <c r="V655"/>
  <c r="AA146"/>
  <c r="AA142"/>
  <c r="AA133"/>
  <c r="Z655"/>
  <c r="W120"/>
  <c r="X120" s="1"/>
  <c r="W142"/>
  <c r="X142" s="1"/>
  <c r="W133"/>
  <c r="X133" s="1"/>
  <c r="AA138"/>
  <c r="W130"/>
  <c r="X130" s="1"/>
  <c r="X75"/>
  <c r="W78"/>
  <c r="X78" s="1"/>
  <c r="AA19" i="5"/>
  <c r="AB19" s="1"/>
  <c r="AB29" s="1"/>
  <c r="Z18" i="8"/>
  <c r="Z19"/>
  <c r="Z17"/>
  <c r="Y18"/>
  <c r="Y19"/>
  <c r="Y22"/>
  <c r="AA17"/>
  <c r="V18"/>
  <c r="V19"/>
  <c r="V22"/>
  <c r="W22" s="1"/>
  <c r="X22" s="1"/>
  <c r="V17"/>
  <c r="W17" s="1"/>
  <c r="W18"/>
  <c r="X18" s="1"/>
  <c r="Z63" i="10"/>
  <c r="Z64"/>
  <c r="Z65"/>
  <c r="Z74"/>
  <c r="Z47"/>
  <c r="Y74"/>
  <c r="Y63"/>
  <c r="Y64"/>
  <c r="Y65"/>
  <c r="Y47"/>
  <c r="V63"/>
  <c r="V64"/>
  <c r="V65"/>
  <c r="V74"/>
  <c r="V47"/>
  <c r="U74"/>
  <c r="U63"/>
  <c r="U64"/>
  <c r="U65"/>
  <c r="U47"/>
  <c r="L63"/>
  <c r="L64"/>
  <c r="L74"/>
  <c r="AD18" i="5"/>
  <c r="AC17"/>
  <c r="Z18"/>
  <c r="K18"/>
  <c r="K17"/>
  <c r="Z18" i="2"/>
  <c r="V18"/>
  <c r="L18"/>
  <c r="L17"/>
  <c r="AB120" i="10" l="1"/>
  <c r="AC120"/>
  <c r="V41" i="8"/>
  <c r="AB138" i="10"/>
  <c r="AC138" s="1"/>
  <c r="AB142"/>
  <c r="AC142" s="1"/>
  <c r="AB134"/>
  <c r="AC134" s="1"/>
  <c r="AB75"/>
  <c r="AC75" s="1"/>
  <c r="AB136"/>
  <c r="AC136" s="1"/>
  <c r="AB124"/>
  <c r="AC124" s="1"/>
  <c r="AB127"/>
  <c r="AC127" s="1"/>
  <c r="AB133"/>
  <c r="AC133" s="1"/>
  <c r="AB146"/>
  <c r="AC146" s="1"/>
  <c r="AB145"/>
  <c r="AC145" s="1"/>
  <c r="AB143"/>
  <c r="AC143" s="1"/>
  <c r="AB144"/>
  <c r="AC144" s="1"/>
  <c r="AF19" i="5"/>
  <c r="AF29" s="1"/>
  <c r="V654" i="10"/>
  <c r="W19" i="8"/>
  <c r="X19" s="1"/>
  <c r="AA18" i="2"/>
  <c r="AA18" i="8"/>
  <c r="W18" i="2"/>
  <c r="X18" s="1"/>
  <c r="V42" i="8"/>
  <c r="AA19"/>
  <c r="X17"/>
  <c r="AB17"/>
  <c r="AC17" s="1"/>
  <c r="W47" i="10"/>
  <c r="X47" s="1"/>
  <c r="AA74"/>
  <c r="W65"/>
  <c r="X65" s="1"/>
  <c r="AA655"/>
  <c r="W655"/>
  <c r="W74"/>
  <c r="X74" s="1"/>
  <c r="X655"/>
  <c r="AE18" i="5"/>
  <c r="AA47" i="10"/>
  <c r="Z654"/>
  <c r="W63"/>
  <c r="X63" s="1"/>
  <c r="AA63"/>
  <c r="W64"/>
  <c r="X64" s="1"/>
  <c r="AA18" i="5"/>
  <c r="AB18" s="1"/>
  <c r="AA64" i="10"/>
  <c r="AA65"/>
  <c r="X41" i="8" l="1"/>
  <c r="AB19"/>
  <c r="AC19" s="1"/>
  <c r="AB18"/>
  <c r="AC18" s="1"/>
  <c r="AB655" i="10"/>
  <c r="AB65"/>
  <c r="AC65" s="1"/>
  <c r="AB63"/>
  <c r="AC63" s="1"/>
  <c r="AB64"/>
  <c r="AC64" s="1"/>
  <c r="AB74"/>
  <c r="AC74" s="1"/>
  <c r="AF18" i="5"/>
  <c r="AG18" s="1"/>
  <c r="AG19"/>
  <c r="AB18" i="2"/>
  <c r="AC18" s="1"/>
  <c r="W41" i="8"/>
  <c r="AB47" i="10"/>
  <c r="AC47" s="1"/>
  <c r="W42" i="8"/>
  <c r="X42"/>
  <c r="Z18" i="10"/>
  <c r="Z19"/>
  <c r="Z20"/>
  <c r="Z21"/>
  <c r="Z22"/>
  <c r="Z23"/>
  <c r="Z24"/>
  <c r="Z25"/>
  <c r="Z26"/>
  <c r="Z27"/>
  <c r="Z29"/>
  <c r="Z30"/>
  <c r="Z31"/>
  <c r="Z32"/>
  <c r="Z35"/>
  <c r="Z37"/>
  <c r="Z46"/>
  <c r="Z17"/>
  <c r="Y31"/>
  <c r="Y21"/>
  <c r="Y18"/>
  <c r="Y19"/>
  <c r="Y20"/>
  <c r="Y22"/>
  <c r="Y23"/>
  <c r="AA23" s="1"/>
  <c r="Y24"/>
  <c r="Y25"/>
  <c r="AA25" s="1"/>
  <c r="Y26"/>
  <c r="Y27"/>
  <c r="AA27" s="1"/>
  <c r="Y29"/>
  <c r="Y30"/>
  <c r="AA30" s="1"/>
  <c r="Y32"/>
  <c r="Y35"/>
  <c r="Y37"/>
  <c r="Y46"/>
  <c r="Y17"/>
  <c r="V18"/>
  <c r="V19"/>
  <c r="V20"/>
  <c r="V21"/>
  <c r="V22"/>
  <c r="V23"/>
  <c r="V24"/>
  <c r="V25"/>
  <c r="V26"/>
  <c r="V27"/>
  <c r="V29"/>
  <c r="V30"/>
  <c r="V31"/>
  <c r="V32"/>
  <c r="V35"/>
  <c r="V37"/>
  <c r="V46"/>
  <c r="V17"/>
  <c r="U31"/>
  <c r="U21"/>
  <c r="U18"/>
  <c r="U19"/>
  <c r="U20"/>
  <c r="U22"/>
  <c r="U23"/>
  <c r="W23" s="1"/>
  <c r="X23" s="1"/>
  <c r="U24"/>
  <c r="U25"/>
  <c r="W25" s="1"/>
  <c r="X25" s="1"/>
  <c r="U26"/>
  <c r="U27"/>
  <c r="U29"/>
  <c r="U30"/>
  <c r="W30" s="1"/>
  <c r="X30" s="1"/>
  <c r="U32"/>
  <c r="U35"/>
  <c r="U37"/>
  <c r="U46"/>
  <c r="L18"/>
  <c r="L19"/>
  <c r="L20"/>
  <c r="L21"/>
  <c r="L22"/>
  <c r="L23"/>
  <c r="L24"/>
  <c r="L25"/>
  <c r="L26"/>
  <c r="L29"/>
  <c r="L30"/>
  <c r="L31"/>
  <c r="L46"/>
  <c r="L17"/>
  <c r="W29" l="1"/>
  <c r="X29" s="1"/>
  <c r="W26"/>
  <c r="X26" s="1"/>
  <c r="W24"/>
  <c r="X24" s="1"/>
  <c r="AA29"/>
  <c r="AA26"/>
  <c r="AA24"/>
  <c r="AA22"/>
  <c r="W27"/>
  <c r="X27" s="1"/>
  <c r="V652"/>
  <c r="AB29"/>
  <c r="AC29" s="1"/>
  <c r="AB26"/>
  <c r="AC26" s="1"/>
  <c r="AB24"/>
  <c r="AC24" s="1"/>
  <c r="AB22"/>
  <c r="AC22" s="1"/>
  <c r="AB30"/>
  <c r="AC30" s="1"/>
  <c r="AB27"/>
  <c r="AC27" s="1"/>
  <c r="AB25"/>
  <c r="AC25" s="1"/>
  <c r="AB23"/>
  <c r="AC23" s="1"/>
  <c r="W22"/>
  <c r="X22" s="1"/>
  <c r="V653"/>
  <c r="W46"/>
  <c r="X46" s="1"/>
  <c r="W32"/>
  <c r="X32" s="1"/>
  <c r="AA37"/>
  <c r="AA20"/>
  <c r="AA31"/>
  <c r="AA17"/>
  <c r="AA35"/>
  <c r="AA18"/>
  <c r="W21"/>
  <c r="X21" s="1"/>
  <c r="W19"/>
  <c r="X19" s="1"/>
  <c r="W17"/>
  <c r="W35"/>
  <c r="X35" s="1"/>
  <c r="AA46"/>
  <c r="AA32"/>
  <c r="AA21"/>
  <c r="AA19"/>
  <c r="Z653"/>
  <c r="AB17"/>
  <c r="W18"/>
  <c r="X18" s="1"/>
  <c r="W20"/>
  <c r="X20" s="1"/>
  <c r="W31"/>
  <c r="X31" s="1"/>
  <c r="W37"/>
  <c r="X37" s="1"/>
  <c r="AB19" l="1"/>
  <c r="AC19" s="1"/>
  <c r="AB32"/>
  <c r="AC32" s="1"/>
  <c r="AB18"/>
  <c r="AC18" s="1"/>
  <c r="AB20"/>
  <c r="AC20" s="1"/>
  <c r="AB37"/>
  <c r="AC37" s="1"/>
  <c r="AC17"/>
  <c r="AB21"/>
  <c r="AC21" s="1"/>
  <c r="AB46"/>
  <c r="AC46" s="1"/>
  <c r="AB35"/>
  <c r="AC35" s="1"/>
  <c r="AB31"/>
  <c r="AC31" s="1"/>
  <c r="X17"/>
  <c r="X653" s="1"/>
  <c r="W653"/>
  <c r="AA653"/>
  <c r="O15" i="19"/>
  <c r="N15"/>
  <c r="M15"/>
  <c r="L15"/>
  <c r="K15"/>
  <c r="J15"/>
  <c r="H34" l="1"/>
  <c r="P34" s="1"/>
  <c r="O33" l="1"/>
  <c r="N33"/>
  <c r="M33"/>
  <c r="L33"/>
  <c r="K33"/>
  <c r="J33"/>
  <c r="O27"/>
  <c r="N27"/>
  <c r="M27"/>
  <c r="L27"/>
  <c r="K27"/>
  <c r="J27"/>
  <c r="O9"/>
  <c r="N9"/>
  <c r="M9"/>
  <c r="L9"/>
  <c r="K9"/>
  <c r="J9"/>
  <c r="H18" l="1"/>
  <c r="R18" s="1"/>
  <c r="S27" i="5"/>
  <c r="H24" i="19"/>
  <c r="R24" s="1"/>
  <c r="H14" l="1"/>
  <c r="R14" s="1"/>
  <c r="H17"/>
  <c r="R17" s="1"/>
  <c r="Z23" i="8" l="1"/>
  <c r="Z43" s="1"/>
  <c r="L23"/>
  <c r="AA23" l="1"/>
  <c r="AA43" l="1"/>
  <c r="AB23"/>
  <c r="AB43" s="1"/>
  <c r="X44" l="1"/>
  <c r="AA428" i="10" l="1"/>
  <c r="AB428" l="1"/>
  <c r="AC428" s="1"/>
  <c r="Z659"/>
  <c r="AB659" l="1"/>
  <c r="AA659"/>
  <c r="U427" l="1"/>
  <c r="W427" l="1"/>
  <c r="X427" l="1"/>
  <c r="X658" s="1"/>
  <c r="W658"/>
  <c r="S29" i="5"/>
  <c r="S28"/>
  <c r="S31" l="1"/>
  <c r="Z29"/>
  <c r="AD29"/>
  <c r="AE29" l="1"/>
  <c r="AA29"/>
  <c r="AD17" l="1"/>
  <c r="AD27" s="1"/>
  <c r="Z17"/>
  <c r="Z27" s="1"/>
  <c r="Z33" i="2"/>
  <c r="V33"/>
  <c r="M14" i="19" l="1"/>
  <c r="AD28" i="5"/>
  <c r="J14" i="19"/>
  <c r="Z28" i="5"/>
  <c r="AA17"/>
  <c r="AA27" s="1"/>
  <c r="AE17"/>
  <c r="AE27" l="1"/>
  <c r="AE28"/>
  <c r="K14" i="19"/>
  <c r="AA28" i="5"/>
  <c r="AB17"/>
  <c r="AB33" i="2"/>
  <c r="AA33"/>
  <c r="X33"/>
  <c r="W33"/>
  <c r="AF17" i="5"/>
  <c r="AG17" s="1"/>
  <c r="O32" i="2"/>
  <c r="O31"/>
  <c r="H13" i="19"/>
  <c r="R13" s="1"/>
  <c r="O33" i="2" l="1"/>
  <c r="N14" i="19"/>
  <c r="AF27" i="5"/>
  <c r="O14" i="19" s="1"/>
  <c r="AF28" i="5"/>
  <c r="AB28"/>
  <c r="AB27"/>
  <c r="L14" i="19" s="1"/>
  <c r="AG27" i="5" l="1"/>
  <c r="P14" i="19"/>
  <c r="X654" i="10"/>
  <c r="Z22" i="8" l="1"/>
  <c r="Z41" s="1"/>
  <c r="Z19" i="2"/>
  <c r="L19"/>
  <c r="Z17"/>
  <c r="V17"/>
  <c r="V30" s="1"/>
  <c r="Z31" l="1"/>
  <c r="Z30"/>
  <c r="M13" i="19" s="1"/>
  <c r="V31" i="2"/>
  <c r="W17"/>
  <c r="W30" s="1"/>
  <c r="AA22" i="8"/>
  <c r="Z42"/>
  <c r="J13" i="19"/>
  <c r="V32" i="2"/>
  <c r="Z32"/>
  <c r="AA17"/>
  <c r="AA19"/>
  <c r="M24" i="19"/>
  <c r="M23" s="1"/>
  <c r="AD17" i="12"/>
  <c r="AD36" s="1"/>
  <c r="Z147" i="10"/>
  <c r="Z652" s="1"/>
  <c r="W654"/>
  <c r="M18" i="19"/>
  <c r="J18"/>
  <c r="L17" i="8"/>
  <c r="L147" i="10"/>
  <c r="AA41" i="8" l="1"/>
  <c r="AA654" i="10"/>
  <c r="AA31" i="2"/>
  <c r="AA30"/>
  <c r="N13" i="19" s="1"/>
  <c r="J24"/>
  <c r="J23" s="1"/>
  <c r="AB22" i="8"/>
  <c r="AA42"/>
  <c r="Z656" i="10"/>
  <c r="AA147"/>
  <c r="M17" i="19"/>
  <c r="M12" s="1"/>
  <c r="M41" s="1"/>
  <c r="J17"/>
  <c r="J12" s="1"/>
  <c r="K13"/>
  <c r="AD37" i="12"/>
  <c r="AE17"/>
  <c r="AE36" s="1"/>
  <c r="K18" i="19"/>
  <c r="W32" i="2"/>
  <c r="AB19"/>
  <c r="AC19" s="1"/>
  <c r="AA32"/>
  <c r="AB17"/>
  <c r="AC17" s="1"/>
  <c r="X17"/>
  <c r="X30" s="1"/>
  <c r="W31"/>
  <c r="N24" i="19"/>
  <c r="N18" l="1"/>
  <c r="N23"/>
  <c r="AA652" i="10"/>
  <c r="J41" i="19"/>
  <c r="AB31" i="2"/>
  <c r="AB30"/>
  <c r="O13" i="19" s="1"/>
  <c r="P13" s="1"/>
  <c r="AB42" i="8"/>
  <c r="AB41"/>
  <c r="AC41" s="1"/>
  <c r="AB654" i="10"/>
  <c r="K24" i="19"/>
  <c r="K23" s="1"/>
  <c r="AE37" i="12"/>
  <c r="AB147" i="10"/>
  <c r="AB656" s="1"/>
  <c r="AA656"/>
  <c r="W652"/>
  <c r="K17" i="19" s="1"/>
  <c r="K12" s="1"/>
  <c r="L13"/>
  <c r="X32" i="2"/>
  <c r="AB32"/>
  <c r="X31"/>
  <c r="AF17" i="12"/>
  <c r="AF36" s="1"/>
  <c r="L18" i="19"/>
  <c r="X652" i="10"/>
  <c r="L17" i="19" s="1"/>
  <c r="H27"/>
  <c r="N17" l="1"/>
  <c r="N12" s="1"/>
  <c r="N41" s="1"/>
  <c r="AC147" i="10"/>
  <c r="P27" i="19"/>
  <c r="R27"/>
  <c r="AC30" i="2"/>
  <c r="O18" i="19"/>
  <c r="P18" s="1"/>
  <c r="K41"/>
  <c r="L12"/>
  <c r="AB653" i="10"/>
  <c r="AB652"/>
  <c r="O17" i="19" s="1"/>
  <c r="L24"/>
  <c r="L23" s="1"/>
  <c r="AF37" i="12"/>
  <c r="P17" i="19" l="1"/>
  <c r="AC652" i="10"/>
  <c r="O12" i="19"/>
  <c r="L41"/>
  <c r="O27" i="39"/>
  <c r="H33" i="19" l="1"/>
  <c r="P33" s="1"/>
  <c r="H15"/>
  <c r="H10"/>
  <c r="S23" i="32"/>
  <c r="Q23" i="38"/>
  <c r="P26" i="35"/>
  <c r="P26" i="34"/>
  <c r="P27" i="33"/>
  <c r="H12" i="19" l="1"/>
  <c r="P15"/>
  <c r="H9"/>
  <c r="H23"/>
  <c r="R23" s="1"/>
  <c r="P12" l="1"/>
  <c r="R12"/>
  <c r="H41"/>
  <c r="R41" s="1"/>
  <c r="AJ36" i="12"/>
  <c r="O24" i="19" l="1"/>
  <c r="AK36" i="12"/>
  <c r="O23" i="19" l="1"/>
  <c r="P24"/>
  <c r="O41" l="1"/>
  <c r="P41" s="1"/>
  <c r="P23"/>
</calcChain>
</file>

<file path=xl/sharedStrings.xml><?xml version="1.0" encoding="utf-8"?>
<sst xmlns="http://schemas.openxmlformats.org/spreadsheetml/2006/main" count="10179" uniqueCount="801">
  <si>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</si>
  <si>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</si>
  <si>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</si>
  <si>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</si>
  <si>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</si>
  <si>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</si>
  <si>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</si>
  <si>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</si>
  <si>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</si>
  <si>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</si>
  <si>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</si>
  <si>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</si>
  <si>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</si>
  <si>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</si>
  <si>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</si>
  <si>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</si>
  <si>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</si>
  <si>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</si>
  <si>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</si>
  <si>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</si>
  <si>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</si>
  <si>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</si>
  <si>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</si>
  <si>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</si>
  <si>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</si>
  <si>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</si>
  <si>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</si>
  <si>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</si>
  <si>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</si>
  <si>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</si>
  <si>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</si>
  <si>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</si>
  <si>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</si>
  <si>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</si>
  <si>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</si>
  <si>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</si>
  <si>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</si>
  <si>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</si>
  <si>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</si>
  <si>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</si>
  <si>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</si>
  <si>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</si>
  <si>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</si>
  <si>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</si>
  <si>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</si>
  <si>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</si>
  <si>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</si>
  <si>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</si>
  <si>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</si>
  <si>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</si>
  <si>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</si>
  <si>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</si>
  <si>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</si>
  <si>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</si>
  <si>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</si>
  <si>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</si>
  <si>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</si>
  <si>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</si>
  <si>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</si>
  <si>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</si>
  <si>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</si>
  <si>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</si>
  <si>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</si>
  <si>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</si>
  <si>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</si>
  <si>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</si>
  <si>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</si>
  <si>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</si>
  <si>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</si>
  <si>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</si>
  <si>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</si>
  <si>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</si>
  <si>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</si>
  <si>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</si>
  <si>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</si>
  <si>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</si>
  <si>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</si>
  <si>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</si>
  <si>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</si>
  <si>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</si>
  <si>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</si>
  <si>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</si>
  <si>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</si>
  <si>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</si>
  <si>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</si>
  <si>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</si>
  <si>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</si>
  <si>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</si>
  <si>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</si>
  <si>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</si>
  <si>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</si>
  <si>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</si>
  <si>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</si>
  <si>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</si>
  <si>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</si>
  <si>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</si>
  <si>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</si>
  <si>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</si>
  <si>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</si>
  <si>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</si>
  <si>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</si>
  <si>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</si>
  <si>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</si>
  <si>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</si>
  <si>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</si>
  <si>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</si>
  <si>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</si>
  <si>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</si>
  <si>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</si>
  <si>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</si>
  <si>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</si>
  <si>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</si>
  <si>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</si>
  <si>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</si>
  <si>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</si>
  <si>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</si>
  <si>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Pengarang</t>
  </si>
  <si>
    <t>Penerbit</t>
  </si>
  <si>
    <t>Kota</t>
  </si>
  <si>
    <t>Luas
(m2)</t>
  </si>
  <si>
    <t>Letak/
Lokasi</t>
  </si>
  <si>
    <t>A. TANAH</t>
  </si>
  <si>
    <t>: 01</t>
  </si>
  <si>
    <t>Letak / alamat</t>
  </si>
  <si>
    <t>Penggunaan</t>
  </si>
  <si>
    <t>: 03</t>
  </si>
  <si>
    <t>: 13.01</t>
  </si>
  <si>
    <t>Panjang
(Km)</t>
  </si>
  <si>
    <t>Konstruksi Gedung /Bangunan</t>
  </si>
  <si>
    <t>Lahan / Tanah Gedung /Bangunan</t>
  </si>
  <si>
    <t>JUMLAH TOTAL</t>
  </si>
  <si>
    <t>DAFTAR ASET TETAP KABUPATEN ASMAT</t>
  </si>
  <si>
    <t>: Alat Bengkel dan Alat Ukur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</si>
  <si>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</si>
  <si>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</si>
  <si>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</si>
  <si>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</si>
  <si>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</si>
  <si>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</si>
  <si>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</si>
  <si>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</si>
  <si>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</si>
  <si>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</si>
  <si>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</si>
  <si>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</si>
  <si>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</si>
  <si>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</si>
  <si>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</si>
  <si>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</si>
  <si>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</si>
  <si>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</si>
  <si>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</si>
  <si>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</si>
  <si>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</si>
  <si>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</si>
  <si>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Barang Bercorak Kesenian atau Kebudayaan</t>
  </si>
  <si>
    <t>: 0205</t>
  </si>
  <si>
    <t>: Alat Pertanian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</si>
  <si>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</si>
  <si>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</si>
  <si>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</si>
  <si>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</si>
  <si>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</si>
  <si>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</si>
  <si>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</si>
  <si>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</si>
  <si>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</si>
  <si>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</si>
  <si>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</si>
  <si>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</si>
  <si>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</si>
  <si>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</si>
  <si>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</si>
  <si>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</si>
  <si>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</si>
  <si>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</si>
  <si>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</si>
  <si>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Tahun Perolehan</t>
  </si>
  <si>
    <t>Asal
Usul Perolehan</t>
  </si>
  <si>
    <t>21</t>
  </si>
  <si>
    <t>Lebar
(m)</t>
  </si>
  <si>
    <t xml:space="preserve">Jumlah </t>
  </si>
  <si>
    <t>: Bangunan Air / Irigasi</t>
  </si>
  <si>
    <t>: Jalan dan Jembatan</t>
  </si>
  <si>
    <t>Harga per Unit ( Rp )</t>
  </si>
  <si>
    <t>Harga per
Unit ( Rp )</t>
  </si>
  <si>
    <t>22</t>
  </si>
  <si>
    <t>23</t>
  </si>
  <si>
    <t>Jumlah Harga (Rp )</t>
  </si>
  <si>
    <t>: 02.09</t>
  </si>
  <si>
    <t>: 02.08</t>
  </si>
  <si>
    <t>: 02.03</t>
  </si>
  <si>
    <t>: 01.01</t>
  </si>
  <si>
    <t>: Tanah</t>
  </si>
  <si>
    <t>Unit</t>
  </si>
  <si>
    <t xml:space="preserve"> </t>
  </si>
  <si>
    <t>Jumlah Harga  ( Rp )</t>
  </si>
  <si>
    <t>Meja Kerja</t>
  </si>
  <si>
    <t>Kayu</t>
  </si>
  <si>
    <t>02-06-02-0110</t>
  </si>
  <si>
    <t>DAU</t>
  </si>
  <si>
    <t>02-06-02-0603</t>
  </si>
  <si>
    <t>Campuran</t>
  </si>
  <si>
    <t>02-06-02-0146</t>
  </si>
  <si>
    <t>Standar</t>
  </si>
  <si>
    <t>Masa Manfaat</t>
  </si>
  <si>
    <t>Masa Manfaat Telah Dilewat</t>
  </si>
  <si>
    <t>Penyusutan Tahun 2016</t>
  </si>
  <si>
    <t>Nilai Buku per 31 Des 2016</t>
  </si>
  <si>
    <t>Penyusutan 2016 (14/19)</t>
  </si>
  <si>
    <t>0001-0001</t>
  </si>
  <si>
    <t>Yanmar</t>
  </si>
  <si>
    <t>-</t>
  </si>
  <si>
    <t>Besi</t>
  </si>
  <si>
    <t>02-02-01-0207</t>
  </si>
  <si>
    <t>Lemari Arsip</t>
  </si>
  <si>
    <t>Kursi Tamu</t>
  </si>
  <si>
    <t>Kipas Angin</t>
  </si>
  <si>
    <t>Filling Besi/Metal</t>
  </si>
  <si>
    <t>Meja Biro</t>
  </si>
  <si>
    <t>Meja 1/2 Biro</t>
  </si>
  <si>
    <t>Lap Top</t>
  </si>
  <si>
    <t>Printer</t>
  </si>
  <si>
    <t>Alat Pemotong Kertas</t>
  </si>
  <si>
    <t>Meja Rapat</t>
  </si>
  <si>
    <t>Meja Komputer</t>
  </si>
  <si>
    <t>02-06-01-0414</t>
  </si>
  <si>
    <t>02-06-02-0128</t>
  </si>
  <si>
    <t>02-06-02-0406</t>
  </si>
  <si>
    <t>Chitose</t>
  </si>
  <si>
    <t>Brother</t>
  </si>
  <si>
    <t>Lokal</t>
  </si>
  <si>
    <t>Canon</t>
  </si>
  <si>
    <t>Epson</t>
  </si>
  <si>
    <t>02-06-02-0167</t>
  </si>
  <si>
    <t>02-06-01-0401</t>
  </si>
  <si>
    <t>02-06-02-0148</t>
  </si>
  <si>
    <t>02-06-03-0203</t>
  </si>
  <si>
    <t>02-06-03-0201</t>
  </si>
  <si>
    <t>02-06-03-0408</t>
  </si>
  <si>
    <t>02-06-01-0406</t>
  </si>
  <si>
    <t>02-06-01-0112</t>
  </si>
  <si>
    <t>unit</t>
  </si>
  <si>
    <t>APBD 07</t>
  </si>
  <si>
    <t>UPS</t>
  </si>
  <si>
    <t>02-06-03-0512</t>
  </si>
  <si>
    <t>0001-0002</t>
  </si>
  <si>
    <t>02-06-02-0201</t>
  </si>
  <si>
    <t>02-06-02-0212</t>
  </si>
  <si>
    <t>03-11-01-0102</t>
  </si>
  <si>
    <t>Nilai Perencanaan</t>
  </si>
  <si>
    <t>Nilai Pengawasan</t>
  </si>
  <si>
    <t>Nilai Fisik</t>
  </si>
  <si>
    <t>Hak Pakai</t>
  </si>
  <si>
    <t>Penyusutan 2016 (19/24)</t>
  </si>
  <si>
    <t>Masa Manfaat Telah Dilewati</t>
  </si>
  <si>
    <t>Genset</t>
  </si>
  <si>
    <t>5 Kva</t>
  </si>
  <si>
    <t>APBD</t>
  </si>
  <si>
    <t>Komputer PC</t>
  </si>
  <si>
    <t>Televisi</t>
  </si>
  <si>
    <t>Kamera Digital</t>
  </si>
  <si>
    <t>02-06-02-0186</t>
  </si>
  <si>
    <t>02-07-01-0203</t>
  </si>
  <si>
    <t>02-06-02-0650</t>
  </si>
  <si>
    <t>Sony</t>
  </si>
  <si>
    <t>1/2 Biro</t>
  </si>
  <si>
    <t>Sofa</t>
  </si>
  <si>
    <t>Gerobak</t>
  </si>
  <si>
    <t>02-03-02-0102</t>
  </si>
  <si>
    <t>Local</t>
  </si>
  <si>
    <t>Filling Kabinet</t>
  </si>
  <si>
    <t>Pelampung</t>
  </si>
  <si>
    <t>Note book</t>
  </si>
  <si>
    <t>Speed Boat</t>
  </si>
  <si>
    <t>02-03-03-0201</t>
  </si>
  <si>
    <t>Yamaha</t>
  </si>
  <si>
    <t>Dekstop</t>
  </si>
  <si>
    <t>Distrik Agats Jl. Sekayu</t>
  </si>
  <si>
    <t>02-06-02-0169</t>
  </si>
  <si>
    <t>1 Biro</t>
  </si>
  <si>
    <t>02-06-01-0307</t>
  </si>
  <si>
    <t>Cannon</t>
  </si>
  <si>
    <t>Sedang</t>
  </si>
  <si>
    <t>Samsung</t>
  </si>
  <si>
    <t>Kamera</t>
  </si>
  <si>
    <t>IP 2770</t>
  </si>
  <si>
    <t>0001-0003</t>
  </si>
  <si>
    <t>Lipat</t>
  </si>
  <si>
    <t>Proyektor</t>
  </si>
  <si>
    <t>02-06-01-0543</t>
  </si>
  <si>
    <t xml:space="preserve"> Meja Kerja</t>
  </si>
  <si>
    <t>Kain</t>
  </si>
  <si>
    <t>Karpet</t>
  </si>
  <si>
    <t>AC</t>
  </si>
  <si>
    <t>02-06-02-0402</t>
  </si>
  <si>
    <t>1/2 PK</t>
  </si>
  <si>
    <t>Ebonit</t>
  </si>
  <si>
    <t>Kecil</t>
  </si>
  <si>
    <t xml:space="preserve"> AC</t>
  </si>
  <si>
    <t>LG</t>
  </si>
  <si>
    <t>1 PK</t>
  </si>
  <si>
    <t>Dispenser</t>
  </si>
  <si>
    <t>Miyako</t>
  </si>
  <si>
    <t>Kulkas</t>
  </si>
  <si>
    <t>02-07-02-01-12</t>
  </si>
  <si>
    <t>No Kontrak. 700-080/SPK-BM/ITKAB/X/2014,No SP2D.5272/SP2D/LS/DAU/1.20.07/2014,CV. SOLA GRATIA</t>
  </si>
  <si>
    <t>24 Inch</t>
  </si>
  <si>
    <t>: Dinas Kependudukan dan Pencatatan Sipil</t>
  </si>
  <si>
    <t>: 1.10.01</t>
  </si>
  <si>
    <t xml:space="preserve">REKAPITULISASI ASET TETAP DINAS KEPENDUDUKAN DAN PENCATATAN SIPIL KABUPATEN ASMAT </t>
  </si>
  <si>
    <t>Mengetahui,</t>
  </si>
  <si>
    <t>KABUPATEN ASMAT</t>
  </si>
  <si>
    <t>Scanner</t>
  </si>
  <si>
    <t>Camera Digital</t>
  </si>
  <si>
    <t>Capil 2007</t>
  </si>
  <si>
    <t>Olimpic</t>
  </si>
  <si>
    <t>Solid</t>
  </si>
  <si>
    <t>Orpt A3</t>
  </si>
  <si>
    <t>Pixma</t>
  </si>
  <si>
    <t>PS A640</t>
  </si>
  <si>
    <t>LQ 2180</t>
  </si>
  <si>
    <t>18" x 15"</t>
  </si>
  <si>
    <t>02-06-03-0410</t>
  </si>
  <si>
    <t>0001-10-01</t>
  </si>
  <si>
    <t xml:space="preserve"> 1/2 Biro</t>
  </si>
  <si>
    <t>Silent</t>
  </si>
  <si>
    <t>5KVA</t>
  </si>
  <si>
    <t>Yamagen</t>
  </si>
  <si>
    <t>15KVA</t>
  </si>
  <si>
    <t>Mobil</t>
  </si>
  <si>
    <t>Speed boad</t>
  </si>
  <si>
    <t>02-03-01-0103</t>
  </si>
  <si>
    <t>Toyota/Rush</t>
  </si>
  <si>
    <t>85 Pk</t>
  </si>
  <si>
    <t>Capil 2008</t>
  </si>
  <si>
    <t>Kursi putar</t>
  </si>
  <si>
    <t>Komputer P4,server,Modem</t>
  </si>
  <si>
    <t xml:space="preserve">infokus </t>
  </si>
  <si>
    <t>BenQ</t>
  </si>
  <si>
    <t>APBD 08</t>
  </si>
  <si>
    <t>Handycam</t>
  </si>
  <si>
    <t>02-06-02-0649</t>
  </si>
  <si>
    <t>Toa</t>
  </si>
  <si>
    <t>Sanyo</t>
  </si>
  <si>
    <t xml:space="preserve">Motor cas </t>
  </si>
  <si>
    <t>Capil 2009</t>
  </si>
  <si>
    <t>02-03-01-0501</t>
  </si>
  <si>
    <t>Yahonta</t>
  </si>
  <si>
    <t>DVD</t>
  </si>
  <si>
    <t xml:space="preserve">Kursi Lipat </t>
  </si>
  <si>
    <t>Kursi PUtar</t>
  </si>
  <si>
    <t>Stavolt</t>
  </si>
  <si>
    <t xml:space="preserve">Meja Mesin </t>
  </si>
  <si>
    <t>Lemari arsip</t>
  </si>
  <si>
    <t>Meja 1 Biro</t>
  </si>
  <si>
    <t>Meja kasir</t>
  </si>
  <si>
    <t>Meja Sidang</t>
  </si>
  <si>
    <t>APBD 09</t>
  </si>
  <si>
    <t>Bludru</t>
  </si>
  <si>
    <t>Lpcal</t>
  </si>
  <si>
    <t>Capil 2010</t>
  </si>
  <si>
    <t>10.000, Masuk Kas</t>
  </si>
  <si>
    <t>602/02/KONTRAK/DUKCAPIL/X/2009</t>
  </si>
  <si>
    <t>Kelengkapan Komputer</t>
  </si>
  <si>
    <t>Almari Arsip</t>
  </si>
  <si>
    <t>Ups</t>
  </si>
  <si>
    <t>Papan Kaca Mading</t>
  </si>
  <si>
    <t>02-06-01-0507</t>
  </si>
  <si>
    <t>02-06-02-0410</t>
  </si>
  <si>
    <t>02-06-01-0431</t>
  </si>
  <si>
    <t>Telepon Satelit</t>
  </si>
  <si>
    <t>Ericson</t>
  </si>
  <si>
    <t>Garasi Kantor</t>
  </si>
  <si>
    <t>Papan Reklame/Baliho</t>
  </si>
  <si>
    <t>7 Distrik</t>
  </si>
  <si>
    <t>03-11-01-0122</t>
  </si>
  <si>
    <t>Capil 2011</t>
  </si>
  <si>
    <t>15 Kva</t>
  </si>
  <si>
    <t>No kontrak 621.9/752/DUKCAPIL/X/2011</t>
  </si>
  <si>
    <t>Kelengkapan Komputer Lainnya</t>
  </si>
  <si>
    <t>Wireless</t>
  </si>
  <si>
    <t xml:space="preserve">Pixma </t>
  </si>
  <si>
    <t>Ip 3680</t>
  </si>
  <si>
    <t>Handy Talky ( HT )</t>
  </si>
  <si>
    <t>02-07-02-0114</t>
  </si>
  <si>
    <t>No Kontrak 621.9/317/SPK/DUKCAPIL/Vi/2011</t>
  </si>
  <si>
    <t>NO SP2D  2242/SP2D/1.10.01/III/2011</t>
  </si>
  <si>
    <t>No Kontrak 621.9/724.a/SPK/DUKCAPIL/X/2011</t>
  </si>
  <si>
    <t>Rumah Genset</t>
  </si>
  <si>
    <t>Papan Reklame</t>
  </si>
  <si>
    <t>Distrik Agats</t>
  </si>
  <si>
    <t>No Kontrak 621.9/766.a/SPK/DUKCAPIL/XI/2011</t>
  </si>
  <si>
    <t>No Kontrak 921.9/698.a/SPK/DUKCAPIL/X/2011</t>
  </si>
  <si>
    <t>Capil 2012</t>
  </si>
  <si>
    <t>Generator Set</t>
  </si>
  <si>
    <t>Mitsubishi</t>
  </si>
  <si>
    <t>1000 Watt</t>
  </si>
  <si>
    <t>Honda</t>
  </si>
  <si>
    <t xml:space="preserve">No Kontrak  : 621.9/169/SPK/DUKCAPIL/IX/2012 No SP2D 4553/SP2D/1.10.01/IV/2012 Tgl SP2D 05/11/2012 </t>
  </si>
  <si>
    <t>No kontrak  621.9/759.b/DUKCAPIL/X/2011 No SP2D 4764/SP2D/1.10.01/IV/2012 Tgl SP2D 09/11/2012</t>
  </si>
  <si>
    <t>02-03-03-0207</t>
  </si>
  <si>
    <t>2,5x1,5 m</t>
  </si>
  <si>
    <t>115 Pk</t>
  </si>
  <si>
    <t>DAU L</t>
  </si>
  <si>
    <t>SPK No. 621.9/164/SPK/DUKCAPIL/IX/2012
NO SP2D 4587/SP2D/1.10.01/IV/2012 Tgl SP2D 06/11/2012</t>
  </si>
  <si>
    <t xml:space="preserve">UPS </t>
  </si>
  <si>
    <t>Nerplus</t>
  </si>
  <si>
    <t>600 va</t>
  </si>
  <si>
    <t xml:space="preserve">        Samsung</t>
  </si>
  <si>
    <t>17"</t>
  </si>
  <si>
    <t>02-06-02-0612</t>
  </si>
  <si>
    <t>Zw-G810cu</t>
  </si>
  <si>
    <t>Box / Koper Penyimpan Perangkat Mobile e-KTP</t>
  </si>
  <si>
    <t>02-06-01-0125</t>
  </si>
  <si>
    <t>Box</t>
  </si>
  <si>
    <t>45x20 cm</t>
  </si>
  <si>
    <t>1PK</t>
  </si>
  <si>
    <t>590 W</t>
  </si>
  <si>
    <t xml:space="preserve"> Tabung Pemadam Kebakaran</t>
  </si>
  <si>
    <t>02-06-02-0717</t>
  </si>
  <si>
    <t>GMP-60 P</t>
  </si>
  <si>
    <t>6 Kg</t>
  </si>
  <si>
    <t>plat besi</t>
  </si>
  <si>
    <t>Kursi Lipat</t>
  </si>
  <si>
    <t>02-06-02-0134</t>
  </si>
  <si>
    <t>Chitos</t>
  </si>
  <si>
    <t>Mesin Foto Copy</t>
  </si>
  <si>
    <t>IR 6000</t>
  </si>
  <si>
    <t>Besar</t>
  </si>
  <si>
    <t>Plastk Fiber</t>
  </si>
  <si>
    <t>Note Book</t>
  </si>
  <si>
    <t>HP</t>
  </si>
  <si>
    <t>CORE !3</t>
  </si>
  <si>
    <t>14"</t>
  </si>
  <si>
    <t>02-06-03-0710</t>
  </si>
  <si>
    <t>G4010</t>
  </si>
  <si>
    <t>02-06-03-0513</t>
  </si>
  <si>
    <t>02-06-01-0203</t>
  </si>
  <si>
    <t>Niccon</t>
  </si>
  <si>
    <t>12 MP</t>
  </si>
  <si>
    <t>10.890.000</t>
  </si>
  <si>
    <t>Camouran</t>
  </si>
  <si>
    <t>02-06-03-0516</t>
  </si>
  <si>
    <t xml:space="preserve">Hp Laserjet </t>
  </si>
  <si>
    <t>P 1102</t>
  </si>
  <si>
    <t>02-06-01-0152</t>
  </si>
  <si>
    <t>Ersys</t>
  </si>
  <si>
    <t>1200 VA</t>
  </si>
  <si>
    <t>sedang</t>
  </si>
  <si>
    <t>Kontrak 621.9/754/DUKCAPIL/2011 NO SP2D 0812/SP2D/1.10.01/I/2012 Tgl SP2D 3/29/2012</t>
  </si>
  <si>
    <t xml:space="preserve">Kontrak 621.9/760/DUKCAPIL/XI/2011 No SP2D 0813/SP2D/1.10.01/I/2012 Tgl SP2D 3/29/2012 </t>
  </si>
  <si>
    <t xml:space="preserve">No. SPK : 621.9/68.a/SPK/DUKCAPIL/IV/2012 No SP2D 2564/SP2D/1.10.01/III/2012 Tgl SP2D 7/30/2012 </t>
  </si>
  <si>
    <t>SPK No. : 621.9/166/SPK/DUKCAPIL/IX/2012 No SP2D 5190/SP2D/1.10.01/IV/2012 Tgl SP2D 06/12/2012</t>
  </si>
  <si>
    <t xml:space="preserve"> SPK No. 621.9/180/SPK/DUKCAPIL/IX/2012 No SP2D 4586/SP2D/1.10.01/IV/2012 Tgl SP2D 06/11/2012 </t>
  </si>
  <si>
    <t>No. SPK : 621.9/190/SPK/DUKCAPIL/IX/2012 No SP2D 4552/SP2D/1.10.01/IV/2012 Tgl SP2D 05/11/2012</t>
  </si>
  <si>
    <t xml:space="preserve"> No. SPK : 621.9/197.b./SPK/DUKCAPIL/IX/2012 No SP2D 4526/SP2D/1.10.01/IV/2012 Tgl SP2D 05/11/2012 </t>
  </si>
  <si>
    <t xml:space="preserve">No. SPK : 621.9/197/SPK/DUKCAPIL/IX/2012 No SP2D 4525/SP2D/1.10.01/IV/2012 Tgl SP2D 05/11/2012 </t>
  </si>
  <si>
    <t xml:space="preserve">SPK No.: 621.9/205/SPK/DUKCAPIL/IX/2012 No SP2D 5232/SP2D/1.10.01/IV/2012 Tgl SP2D 07/12/2012  </t>
  </si>
  <si>
    <t>SPK No.: 621.9/210/SPK/DUKCAPIL/IX/2012 No SP2D 5231/SP2D/1.10.01/IV/2012 Tgl SP2D 07/12/2012</t>
  </si>
  <si>
    <t xml:space="preserve"> SPK No. 621.9/214/SPK/DUKCAPIL/IX/2012 No SP2D 4588/SP2D/1.10.01/IV/2012 Tgl SP2D 06/11/2012</t>
  </si>
  <si>
    <t xml:space="preserve">SPK No. 621.9/225.a/SPK/DUKCAPIL/X/2012 No SP2D 5631/SP2D/1.10.01/IV/2012 Tgl SP2D 17/12/2012   </t>
  </si>
  <si>
    <t>HP Satelit</t>
  </si>
  <si>
    <t>02-07-02-0123</t>
  </si>
  <si>
    <t>Inmarsat</t>
  </si>
  <si>
    <t>FC 0168</t>
  </si>
  <si>
    <t xml:space="preserve">SPK No. : 621.9/207.a/SPK/DUKCAPIL/IX/2012 No SP2D 5252/SP2D/1.10.01/IV/2012 Tgl SP2D 10/12/2012 </t>
  </si>
  <si>
    <t>Capil 2013</t>
  </si>
  <si>
    <t>Rak Arsip</t>
  </si>
  <si>
    <t>02-06-01-0403</t>
  </si>
  <si>
    <t>4 m x 3 m</t>
  </si>
  <si>
    <t xml:space="preserve">No Kontrak 621.9/24/SPK/DUKCAPIL/IV/2013,NO sp2D 3233/SP2D/1.10.01/III/2013  </t>
  </si>
  <si>
    <t>Box kunci</t>
  </si>
  <si>
    <t>02-06-03-0106</t>
  </si>
  <si>
    <t>50 Cm x 30 Cm</t>
  </si>
  <si>
    <t xml:space="preserve">No Kontrak 621.9/45/SPK/DUKCAPIL/V/2013,No Sp2D 3232/SP2D/1.10.01/III/2013    </t>
  </si>
  <si>
    <t>Papan Nama Instansi</t>
  </si>
  <si>
    <t>02-06-01-0506</t>
  </si>
  <si>
    <t>180 Cm x 60 Cm</t>
  </si>
  <si>
    <t xml:space="preserve">No Kontrak 621.9/50/SPK/DUKCAPIL/VII/2013,No Sp2D 3623/SP2D/1.10.01/III/2013                                                                                                                                                                          </t>
  </si>
  <si>
    <t xml:space="preserve">No Kontrak 621.9/16/SPK/DUKCAPIL/IV/2013,NO Sp2d 1603/SP2D/1.10.01/II/2013   </t>
  </si>
  <si>
    <t>Sekai</t>
  </si>
  <si>
    <t>gantung dan Duduk</t>
  </si>
  <si>
    <t>No Sp2D 1776/SP2D/1.10.01/II/2013</t>
  </si>
  <si>
    <t xml:space="preserve">No kontrak 621.9/73/SPK/DUKCAPIL/X/2013,No Sp2D 5352/SP2D/1.10.01/IV/2013    </t>
  </si>
  <si>
    <t xml:space="preserve"> Televisi</t>
  </si>
  <si>
    <t>thosiba</t>
  </si>
  <si>
    <t>Led</t>
  </si>
  <si>
    <t xml:space="preserve">No kontrak 621.9/75/SPK/DUKCAPIL/X/2013.No Sp2D 5353/SP2D/1.10.01/IV/2013  </t>
  </si>
  <si>
    <t xml:space="preserve"> Parabola</t>
  </si>
  <si>
    <t>matrix</t>
  </si>
  <si>
    <t>Almunium</t>
  </si>
  <si>
    <t xml:space="preserve">No kontrak 621.9/75/SPK/DUKCAPIL/X/2013.No Sp2D 5353/SP2D/1.10.01/IV/2013             </t>
  </si>
  <si>
    <t>Kelengkapan Komputer ( Stavol )</t>
  </si>
  <si>
    <t>Kenika</t>
  </si>
  <si>
    <t xml:space="preserve">5000 Va </t>
  </si>
  <si>
    <t xml:space="preserve">No kontrak 621.9/103/SPK/DUKCAPIL/XI/2013,No Sp2D 5354/SP2D/1.10.01/IV/2013     </t>
  </si>
  <si>
    <t>Teralis</t>
  </si>
  <si>
    <t>02-06-02-0668</t>
  </si>
  <si>
    <t>180 Cm x100 Cm</t>
  </si>
  <si>
    <t xml:space="preserve">No kontrak 621.9/95/SPK/DUKCAPIL/XI/2013,No Sp2D 5355/SP2D/1.10.01/IV/2013      </t>
  </si>
  <si>
    <t xml:space="preserve"> Kipas Angin</t>
  </si>
  <si>
    <t>Gantung</t>
  </si>
  <si>
    <t>campuran</t>
  </si>
  <si>
    <t xml:space="preserve">No kontrak 621.9/107/SPK/DUKCAPIL/XI/2013,No Sp2D 5357/SP2D/1.10.01/IV/2013  </t>
  </si>
  <si>
    <t>Belanja alat-alat Listrik</t>
  </si>
  <si>
    <t>02-06-04-0109</t>
  </si>
  <si>
    <t xml:space="preserve">Reklas  Dari 522 No kontrak 621.9/110/SPK/DUKCAPIL/XI/2013,NO Sp2D 5356/SP2D/1.10.01/IV/2013    </t>
  </si>
  <si>
    <t>Pembangunan Baliho</t>
  </si>
  <si>
    <t>03-11-02-0504</t>
  </si>
  <si>
    <t>4m x4 m</t>
  </si>
  <si>
    <t>No Kontrak 621.9/172.b/SPK/DUKCAPIL/IX/2012 , No Kontrak 621.9/172.a/SPK/DUKCAPIL/iX/2012,No Kontrak 621.9/172.b/SPK/DUKCAPIL/IX/2012</t>
  </si>
  <si>
    <t xml:space="preserve"> Pembangunan Ruang Arsip</t>
  </si>
  <si>
    <t xml:space="preserve">NO Kontrak 621.9/12PK/DUKCAPIL/II2013,No Kontrak 621.9/42/SPP/DUKCAPIL/V/2013,NO Kontrak 621.9/44/SPK/DUKCAPIL/V/2013                                  </t>
  </si>
  <si>
    <t>Ruang Server ( SIAK)</t>
  </si>
  <si>
    <t xml:space="preserve">NO Kontrak 621.9/72/SPK/DUKCAPIL/X/2013             </t>
  </si>
  <si>
    <t xml:space="preserve">No Kontrak 621.9/72/SPK/DUKCAPIL/X/2013      </t>
  </si>
  <si>
    <t>4 M x 8 M</t>
  </si>
  <si>
    <t>4 M x 4 M</t>
  </si>
  <si>
    <t xml:space="preserve">No Kontrak 621.9/43/SPK/DUKCAPIL/V/2013 </t>
  </si>
  <si>
    <t>Instalasi Listrik</t>
  </si>
  <si>
    <t>04-15-05-0205</t>
  </si>
  <si>
    <t>Agats</t>
  </si>
  <si>
    <t xml:space="preserve">621.9/99/SPK/DUKCAPIL/XI/2013        </t>
  </si>
  <si>
    <t xml:space="preserve">No kontrak 621.9/99/SPK/DUKCAPIL/XI/2013,No Sp2D 5519/SP2D/1.10.01/IV/2013      </t>
  </si>
  <si>
    <t>Capil 2014</t>
  </si>
  <si>
    <t>85 PK</t>
  </si>
  <si>
    <t>SPK  No.  621.9/61/SPP/DUKCAPIL/IV/2014 SP2D No.  1394/SP2D/LS/DAU/1.10.01/2014</t>
  </si>
  <si>
    <t>Stavol</t>
  </si>
  <si>
    <t>Mesin Laminating</t>
  </si>
  <si>
    <t>Komputer</t>
  </si>
  <si>
    <t>Hardis External</t>
  </si>
  <si>
    <t>Grounding</t>
  </si>
  <si>
    <t xml:space="preserve"> 02.06.02.06.39</t>
  </si>
  <si>
    <t>02.06.02.06.18</t>
  </si>
  <si>
    <t>02-03-02-0105</t>
  </si>
  <si>
    <t>02-09-01-4762</t>
  </si>
  <si>
    <t>02-06-02-0104</t>
  </si>
  <si>
    <t>02-06-03-0312</t>
  </si>
  <si>
    <t>Accu</t>
  </si>
  <si>
    <t>Matsunaga</t>
  </si>
  <si>
    <t xml:space="preserve">Samsung </t>
  </si>
  <si>
    <t>100-Ampere</t>
  </si>
  <si>
    <t>SVC. 1000 N</t>
  </si>
  <si>
    <t>SPK No.621.9/28/SPK/DUKCAPIL/III/2014</t>
  </si>
  <si>
    <t>SPK No.621.9/27/SPK/DUKCAPIL/III/2014</t>
  </si>
  <si>
    <t>SPK No.621.9/31/SPK/DUKCAPIL/III/2014</t>
  </si>
  <si>
    <t>SPK No. 621.9/52/SPK/DUKCAPIL/IV/2014</t>
  </si>
  <si>
    <t>SPK No.621.9/50/SPK/DUKCAPIL/IV/2014</t>
  </si>
  <si>
    <t>SPK No.621.9/53/SPK/DUKCAPIL/VI/2014</t>
  </si>
  <si>
    <t>SPK No. 621.9/54/SPK/DUKCAPIL/VI/2014</t>
  </si>
  <si>
    <t>SPK No. 621.9/151/SPK/DUKCAPIL/XI/2014</t>
  </si>
  <si>
    <t>SPK No. 621.9/152/SPK/DUKCAPIL/IX/2014</t>
  </si>
  <si>
    <t>No. SPK :    621.9/167/SPK/DUKCAPIL/XI/2014</t>
  </si>
  <si>
    <t>02.06.02.06.13</t>
  </si>
  <si>
    <t>02-07-01-0101</t>
  </si>
  <si>
    <t>Megaphone</t>
  </si>
  <si>
    <t>SPK No.621.9/51/SPK/DUKCAPIL/IV/2014</t>
  </si>
  <si>
    <t>Capil 2015</t>
  </si>
  <si>
    <t>02.06.01.01.01</t>
  </si>
  <si>
    <t>ROYAL. R</t>
  </si>
  <si>
    <t>13 DLX</t>
  </si>
  <si>
    <t>No Kontrak 027/083/SPK/DUKCAPIL/III/2015, No SP2D 1427/SP2D/LS/DAU/1.10.01/2015, CV. THIA JAYA PRATAMA, 100%</t>
  </si>
  <si>
    <t>Meja kerja</t>
  </si>
  <si>
    <t>02.06.02.02.19</t>
  </si>
  <si>
    <t>1 biro</t>
  </si>
  <si>
    <t>No.SPK 027/096/SPK/DUKCAPIL/III/2015, SP2D 2030/SP2D/LS/DAU/1.10.01/2015, CV. MOGE JAYA, 100%</t>
  </si>
  <si>
    <t>02.06.02.01.49</t>
  </si>
  <si>
    <t>No Kontrak 027/098/SPK/DUKCAPIL/III/2015, No SP2D 1607/SP2D/LS/DAU/1.10.01/2015, CV. MOGE JAYA,100%</t>
  </si>
  <si>
    <t xml:space="preserve">Karpet Bludru </t>
  </si>
  <si>
    <t>02.06.02.0146</t>
  </si>
  <si>
    <t>No Kontrak 027/084/SPK/DUKCAPIL/III/2015, No SP2D 1550/SP2D/LS/DAU/1.10.01/2015, CV. THIA JAYA PRATAMA, 100%</t>
  </si>
  <si>
    <t>02.06.02.04.02</t>
  </si>
  <si>
    <t>Polytron</t>
  </si>
  <si>
    <t>No Kontrak 027/097/SPK/DUKCAPIL/III/2015, NO SP2D 1609/SP2D/LS/DAU/1.10.01/2015, CV. MOGE JAYA,100%</t>
  </si>
  <si>
    <t>Vacum Cleaner</t>
  </si>
  <si>
    <t>02.06.02.03.01</t>
  </si>
  <si>
    <t>Denpoo</t>
  </si>
  <si>
    <t>02.07.01.0203</t>
  </si>
  <si>
    <t>Nikkon Cool PLX</t>
  </si>
  <si>
    <t>P. 600 MA</t>
  </si>
  <si>
    <t>Mesin Ketk</t>
  </si>
  <si>
    <t>TV LCD</t>
  </si>
  <si>
    <t>02.06.02.06.03</t>
  </si>
  <si>
    <t>LCD</t>
  </si>
  <si>
    <t>42 Inc</t>
  </si>
  <si>
    <t>No Kontrak 027/082/SPK/DUKCAPIL/III/2015, No SP2D 1428/SP2D/LS/DAU/1.10.01/2015, CV. THIA JAYA PRATAMA,100%</t>
  </si>
  <si>
    <t xml:space="preserve">Gedung kantor (ruang pelayanan Perkawinan Capil)  </t>
  </si>
  <si>
    <t>No Kontrak 027/109/SPK/DUKCAPIL/IV/2015,No. SPK 027/125/SPK/DUKCAPIL/IV/2015,No Kontrak  027/126/SPK/DUKCAPIL/IV/2015</t>
  </si>
  <si>
    <t>02.06.02.0692</t>
  </si>
  <si>
    <t>0001-0048</t>
  </si>
  <si>
    <t>No Kontrak 027/050/SPK/DUKCAPIL/III/2015, No SP2D 0662/SP2D/LS/DAU/1.10.01/2015, CV. THIA JAYA PRATAMA, 100%</t>
  </si>
  <si>
    <t>EPSON</t>
  </si>
  <si>
    <t xml:space="preserve">L310 </t>
  </si>
  <si>
    <t>No SPK  027/31.a/spk/dikcapil/vi/2016,NO SP2D 3224/SP2D/LS/DAU/1.10.01/2016</t>
  </si>
  <si>
    <t>Asrock</t>
  </si>
  <si>
    <t>24 inc</t>
  </si>
  <si>
    <t>No SPK  027/31/spk/dikcapil/vi/2016 No SP2D 3225/SP2D/LS/DAU/1.10.01/2016</t>
  </si>
  <si>
    <t>Lampu Solar Cell</t>
  </si>
  <si>
    <t>04-15-05-0904</t>
  </si>
  <si>
    <t>GH Solar</t>
  </si>
  <si>
    <t>50 w</t>
  </si>
  <si>
    <t>No SPK 027/042/SPK/DUKCAPIL/VI/2016,No SP2D 3223/SP2D/LS/DAU/1.10.01/2016</t>
  </si>
  <si>
    <t xml:space="preserve">Papan Nama                 </t>
  </si>
  <si>
    <t>PxL=220x110 cm</t>
  </si>
  <si>
    <t xml:space="preserve">No Kontrak 027/086/NP-DUKCAPIL/VIII/2016,No SP2D 3680/SP2D/LS/DAU/1.10.01/2016 </t>
  </si>
  <si>
    <t xml:space="preserve">Penampungan Air Hujan  </t>
  </si>
  <si>
    <t>02-06-02-0665</t>
  </si>
  <si>
    <t>Profil</t>
  </si>
  <si>
    <t>1100 L</t>
  </si>
  <si>
    <t>Plastik</t>
  </si>
  <si>
    <t>No kontrak 027/077/SPK/DUKCAPIL/VIII/2016,No SP2D 4222/SP2D/LS/DAU/1.10.01/2016</t>
  </si>
  <si>
    <t>No kontrak 027/014/SPP/DUKCAPIL/VI/2016,No Sp2D 3825/SP2D/LS/DAU/1.10.01/2016</t>
  </si>
  <si>
    <t>Capil 2016</t>
  </si>
  <si>
    <t>Pemeliharaan gedung</t>
  </si>
  <si>
    <t>No Kontrak 027/079/SPK/DUKCAPIL/VIII/2016</t>
  </si>
  <si>
    <t>Komputer PC  Client</t>
  </si>
  <si>
    <t>Intel Insade Core i3</t>
  </si>
  <si>
    <t>21 Inc</t>
  </si>
  <si>
    <t>Belanja Pembelian  Komputer No.Kontrak 027/014/SPP/DUKCAPIL/VIII/2017 tgl,10/08/2017      No.SP2D 8286/SP2D/LS/DAU/1.10.01/2017 No. Rekening. 5.2.3.12.02.A, 5.2.3.12.08.A, 5.2.3.12.09.A                    AN. Aurora Cybersoft Indonesia</t>
  </si>
  <si>
    <t>UPS Online APC</t>
  </si>
  <si>
    <t>ICA</t>
  </si>
  <si>
    <t>SE 1100</t>
  </si>
  <si>
    <t xml:space="preserve">Sedang </t>
  </si>
  <si>
    <t>Stavol 1 KVA</t>
  </si>
  <si>
    <t>MATSUYAMA</t>
  </si>
  <si>
    <t>AVR/L-1 GS</t>
  </si>
  <si>
    <t>Fingerscan e-KTP</t>
  </si>
  <si>
    <t>IDENTITY</t>
  </si>
  <si>
    <t>L-1</t>
  </si>
  <si>
    <t>Iris Scanner e-KTP</t>
  </si>
  <si>
    <t>Kabel RG 45</t>
  </si>
  <si>
    <t xml:space="preserve">BELDEN </t>
  </si>
  <si>
    <t>RG 45</t>
  </si>
  <si>
    <t>Kawat: ,50 mm</t>
  </si>
  <si>
    <t>Router RB1100 AHx2</t>
  </si>
  <si>
    <t>ROUTER</t>
  </si>
  <si>
    <t>RB 1100</t>
  </si>
  <si>
    <t>Capil 2017</t>
  </si>
  <si>
    <t>Perencanaan</t>
  </si>
  <si>
    <t>Dinas Kependudukan dan Pencatatan Sipil Kabupaten Asmat</t>
  </si>
  <si>
    <t>45 m2</t>
  </si>
  <si>
    <t xml:space="preserve">tidak </t>
  </si>
  <si>
    <t>tidak</t>
  </si>
  <si>
    <t>No.SPK 027/011/SPK/DUKCAPIL/VII/2017</t>
  </si>
  <si>
    <t>14 Juli 2017</t>
  </si>
  <si>
    <t>PEMDA</t>
  </si>
  <si>
    <t>Belanja jasa Perencaan Teknis Kontruksi Pembangunan Rumah Penjaga Kantor No.SPK 027/011/SPK/DUKCAPIL/VII/2017. tgl, 14/07/2017 No. SP2D 7248/SP2D/LS/DAU/1.10.01/2017 AN. CV. Mahamelona Konsultan</t>
  </si>
  <si>
    <t>Pengawasan</t>
  </si>
  <si>
    <t>No.SPK 027/040/SPK/DUKCAPIL/VIII/2017</t>
  </si>
  <si>
    <t>14 Agustus 2017</t>
  </si>
  <si>
    <t>Belanja jasa Perencaan Teknis Kontruksi Pembangunan Rumah Penjaga Kantor No.SPK 027/040/SPK/DUKCAPIL/VIII/2017. tgl, 14/08/2017-No. SP2D 8109/SP2D/LS/DAU/1.10.01/2017 AN. CV. Tamboro Langi</t>
  </si>
  <si>
    <t xml:space="preserve">Pembangunan Rumah Penjaga Kantor </t>
  </si>
  <si>
    <t>No.SPK 027/041/SPK/DUKCAPIL/VIII/2017</t>
  </si>
  <si>
    <t>15 Agustus 2017</t>
  </si>
  <si>
    <t>Belanja jasa Perencaan Teknis Kontruksi Pembangunan Rumah Penjaga Kantor No.SPK 027/041/SPK/DUKCAPIL/VIII/2017. tgl, 15/08/2017-No. SP2D 7415/SP2D/LS/DAU/1.10.01/2017-AN. CV. Jaya Tenggara</t>
  </si>
  <si>
    <t>TAHUN 2017</t>
  </si>
  <si>
    <t>(TAHUN 2017)</t>
  </si>
  <si>
    <t>Asmat, 31 Desember  2017</t>
  </si>
  <si>
    <t xml:space="preserve">Dewi Linggasari T.R.L., S.Sos </t>
  </si>
  <si>
    <t>NIP. 19670522 199503 2 002</t>
  </si>
  <si>
    <t>BENDAHARA BARANG</t>
  </si>
  <si>
    <t>ANTONIUS SKUKUBUN</t>
  </si>
  <si>
    <t>NIP. 19840805 200605 1 001</t>
  </si>
  <si>
    <t>Akumulasi Penyusutan 2016 (20 *21)</t>
  </si>
  <si>
    <t>Nilai Buku per 31 Des 2016 (14-22)</t>
  </si>
  <si>
    <t>Penyusutan Tahun 2017</t>
  </si>
  <si>
    <t>Penyusutan 2017 (14/19)</t>
  </si>
  <si>
    <t>Akumulasi Penyusutan 2017 (24 *25)</t>
  </si>
  <si>
    <t>Nilai Buku per 31 Des 2017 (14-26)</t>
  </si>
  <si>
    <t>Akumulasi Penyusutan 2016 (20 *22)</t>
  </si>
  <si>
    <t>Akumulasi Penyusutan 2016 (25 *26)</t>
  </si>
  <si>
    <t>Nilai Buku per 31 Des 2016 (19-27)</t>
  </si>
  <si>
    <t>Penyusutan 2017 (19/24)</t>
  </si>
  <si>
    <t>Akumulasi Penyusutan 2017 (29 *30)</t>
  </si>
  <si>
    <t>Nilai Buku per 31 Des 2017 (19 -31)</t>
  </si>
  <si>
    <t>Penyusutan Tahun  2016</t>
  </si>
  <si>
    <t>Akumulasi Penyusutan 2016</t>
  </si>
  <si>
    <t>Akumulasi Penyusutan Tahun 2017</t>
  </si>
  <si>
    <t>Nilai Buku per 31 Des 2017</t>
  </si>
  <si>
    <t>MHFE2CK3J8K004127</t>
  </si>
  <si>
    <t>DAN4833</t>
  </si>
  <si>
    <t>DS 5005 P</t>
  </si>
  <si>
    <t>F. No. 3426244</t>
  </si>
  <si>
    <t>Engine Boat</t>
  </si>
  <si>
    <t>: 02.04</t>
  </si>
  <si>
    <t>Inspektorat 2012</t>
  </si>
  <si>
    <t>roll</t>
  </si>
  <si>
    <t>Brankas</t>
  </si>
  <si>
    <t>jendela</t>
  </si>
  <si>
    <t>buah</t>
  </si>
  <si>
    <t>TAHUN 2007</t>
  </si>
  <si>
    <t>Plt. KEPALA DINAS KEPENDUDUKAN DAN PENCATATAN SIPIL</t>
  </si>
  <si>
    <t>TAHUN 2013</t>
  </si>
  <si>
    <t>:   Kabupaten Asmat</t>
  </si>
  <si>
    <t>:   18.19</t>
  </si>
  <si>
    <t>:   05</t>
  </si>
  <si>
    <t>:   05.17</t>
  </si>
  <si>
    <t>:   Buku Perpustakaan</t>
  </si>
  <si>
    <t>Inspektorat 2008</t>
  </si>
  <si>
    <t>Inspektorat 2009</t>
  </si>
  <si>
    <t>Inspektorat 2011</t>
  </si>
  <si>
    <t>Inspektorat 2016</t>
  </si>
  <si>
    <t>Inspektorat 2017</t>
  </si>
  <si>
    <t>(TAHUN 2007)</t>
  </si>
  <si>
    <t>(TAHUN 2008)</t>
  </si>
  <si>
    <t>(TAHUN 2009)</t>
  </si>
  <si>
    <t>(TAHUN 2010)</t>
  </si>
  <si>
    <t>(TAHUN 2011)</t>
  </si>
  <si>
    <t>(TAHUN 2012)</t>
  </si>
  <si>
    <t>(TAHUN 2013)</t>
  </si>
  <si>
    <t>(TAHUN 2014)</t>
  </si>
  <si>
    <t>(TAHUN 2015)</t>
  </si>
  <si>
    <t>(TAHUN 2016)</t>
  </si>
  <si>
    <t>(TAHUN (2007-2017)</t>
  </si>
  <si>
    <t>PER 31 DESEMBER 2017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</si>
  <si>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</si>
  <si>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</si>
  <si>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</si>
  <si>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</si>
  <si>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</si>
  <si>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</si>
  <si>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</si>
  <si>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</si>
  <si>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</si>
  <si>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</si>
  <si>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 xml:space="preserve">       </t>
  </si>
  <si>
    <t>INFOCUS</t>
  </si>
  <si>
    <t>0311010105</t>
  </si>
  <si>
    <t>0311020804</t>
  </si>
  <si>
    <t>APC</t>
  </si>
  <si>
    <t>3 KVA</t>
  </si>
  <si>
    <t>1 KVA</t>
  </si>
  <si>
    <t>Rakitan</t>
  </si>
  <si>
    <t>Dual Core</t>
  </si>
  <si>
    <t>Pentium 4</t>
  </si>
  <si>
    <t>2,4 GHz</t>
  </si>
  <si>
    <t>Hardisk External</t>
  </si>
  <si>
    <t>320 GB</t>
  </si>
  <si>
    <t>500 GB</t>
  </si>
  <si>
    <t>HD</t>
  </si>
  <si>
    <t>501 GB</t>
  </si>
  <si>
    <t>502 GB</t>
  </si>
  <si>
    <t>HP Prolian</t>
  </si>
  <si>
    <t>4 x 4</t>
  </si>
  <si>
    <t>4 x 5</t>
  </si>
  <si>
    <t>:  Kabupaten Asmat</t>
  </si>
  <si>
    <t>:  18.19</t>
  </si>
  <si>
    <t>:  Dinas Kependudukan dan Pencatatan Sipil</t>
  </si>
  <si>
    <t>:  1.10.01</t>
  </si>
  <si>
    <t>:  02</t>
  </si>
  <si>
    <t>:  02.02</t>
  </si>
  <si>
    <t>:  Alat - Alat Besar</t>
  </si>
  <si>
    <t>Jumlah Harga                       ( Rp )</t>
  </si>
  <si>
    <t>Harga Satuan                    ( Rp )</t>
  </si>
  <si>
    <t>:  02.06</t>
  </si>
  <si>
    <t>:  Alat-Alat Kantor dan Alat Rumah Tangga</t>
  </si>
  <si>
    <t>Futura</t>
  </si>
  <si>
    <t>Uchida</t>
  </si>
  <si>
    <t>Shultter</t>
  </si>
  <si>
    <t>:  02.07</t>
  </si>
  <si>
    <t>:  Alat-alat Studio dan Komunikasi</t>
  </si>
  <si>
    <t>Harga Satuan                       ( Rp )</t>
  </si>
  <si>
    <t>:  02.10</t>
  </si>
  <si>
    <t>:  Alat - Alat  Keamanan</t>
  </si>
  <si>
    <t>20 X 7</t>
  </si>
  <si>
    <t>Komputer Mainframe/Server</t>
  </si>
  <si>
    <t xml:space="preserve">Baterai Laptop </t>
  </si>
  <si>
    <t>Mobile E-KTP</t>
  </si>
  <si>
    <t>Laptop</t>
  </si>
  <si>
    <t>Core i5</t>
  </si>
  <si>
    <t>Finger Print Scanner</t>
  </si>
  <si>
    <t xml:space="preserve">Iris Scanner  </t>
  </si>
  <si>
    <t>Signature Pad</t>
  </si>
  <si>
    <t>Digital Camera</t>
  </si>
  <si>
    <t>Tripod</t>
  </si>
  <si>
    <t>Case Bag</t>
  </si>
  <si>
    <t>HDD Eksternal</t>
  </si>
  <si>
    <t>Server E-KTP</t>
  </si>
  <si>
    <t>TAHUN 2012</t>
  </si>
  <si>
    <t>TAHUN 2014</t>
  </si>
  <si>
    <t>Toshiba</t>
  </si>
  <si>
    <t>TAHUN 2015</t>
  </si>
  <si>
    <t>:  03</t>
  </si>
  <si>
    <t>:  03.11</t>
  </si>
  <si>
    <t>:  Bangunan Gedung</t>
  </si>
  <si>
    <t>Tidak</t>
  </si>
  <si>
    <t>Jumlah Harga                     ( Rp )</t>
  </si>
  <si>
    <t>Pembangunan Ruang Arsip</t>
  </si>
  <si>
    <t>:  04</t>
  </si>
  <si>
    <t>:  04.15</t>
  </si>
  <si>
    <t>:  Instalasi</t>
  </si>
  <si>
    <t>Jumlah Harga              ( Rp )</t>
  </si>
  <si>
    <t>Plt. Kepala Dinas Kependudukan dan Pencatatan Sipil</t>
  </si>
  <si>
    <t>Kabupaten Asmat</t>
  </si>
  <si>
    <t xml:space="preserve">DEWI LINGGASARI T.R.L., S.Sos </t>
  </si>
  <si>
    <t>Agats, 31 Desember  2017</t>
  </si>
  <si>
    <t>Bendahara Barang</t>
  </si>
  <si>
    <t>TAHUN 2011</t>
  </si>
  <si>
    <t>TAHUN 2008</t>
  </si>
  <si>
    <t>T/F</t>
  </si>
</sst>
</file>

<file path=xl/styles.xml><?xml version="1.0" encoding="utf-8"?>
<styleSheet xmlns="http://schemas.openxmlformats.org/spreadsheetml/2006/main">
  <numFmts count="1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_(* #,##0.0_);_(* \(#,##0.0\);_(* &quot;-&quot;_);_(@_)"/>
    <numFmt numFmtId="172" formatCode="_(* #,##0.00_);_(* \(#,##0.00\);_(* &quot;-&quot;_);_(@_)"/>
    <numFmt numFmtId="173" formatCode="_ * #,##0_ ;_ * \-#,##0_ ;_ * &quot;-&quot;_ ;_ @_ "/>
    <numFmt numFmtId="174" formatCode="_ * #,##0.00_ ;_ * \-#,##0.00_ ;_ * &quot;-&quot;_ ;_ @_ "/>
    <numFmt numFmtId="175" formatCode="###,###,###,###,###.00"/>
  </numFmts>
  <fonts count="64">
    <font>
      <sz val="10"/>
      <name val="Arial"/>
      <charset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8"/>
      <name val="Arial Narrow"/>
      <family val="2"/>
    </font>
    <font>
      <sz val="11"/>
      <name val="Arial"/>
      <family val="2"/>
    </font>
    <font>
      <sz val="1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sz val="8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Tahoma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9"/>
      <name val="Arial"/>
      <family val="2"/>
    </font>
    <font>
      <sz val="8"/>
      <color rgb="FF000000"/>
      <name val="Arial Narrow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name val="Arial Narrow"/>
      <family val="2"/>
    </font>
    <font>
      <b/>
      <sz val="8"/>
      <color theme="1"/>
      <name val="Arial Narrow"/>
      <family val="2"/>
    </font>
    <font>
      <b/>
      <sz val="8"/>
      <name val="Arial Narrow"/>
      <family val="2"/>
    </font>
    <font>
      <sz val="8"/>
      <name val="Tahoma"/>
      <family val="2"/>
    </font>
    <font>
      <b/>
      <sz val="10"/>
      <name val="Tahoma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i/>
      <sz val="9"/>
      <name val="Arial Narrow"/>
      <family val="2"/>
    </font>
    <font>
      <b/>
      <i/>
      <sz val="9"/>
      <color theme="1"/>
      <name val="Arial Narrow"/>
      <family val="2"/>
    </font>
    <font>
      <b/>
      <i/>
      <sz val="9"/>
      <name val="Arial Narrow"/>
      <family val="2"/>
    </font>
    <font>
      <b/>
      <i/>
      <sz val="9"/>
      <color rgb="FF000000"/>
      <name val="Arial Narrow"/>
      <family val="2"/>
    </font>
    <font>
      <sz val="10"/>
      <color indexed="10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/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22" borderId="7" applyNumberFormat="0" applyFont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563">
    <xf numFmtId="0" fontId="0" fillId="0" borderId="0" xfId="0"/>
    <xf numFmtId="0" fontId="0" fillId="0" borderId="0" xfId="0" applyFill="1"/>
    <xf numFmtId="0" fontId="23" fillId="0" borderId="0" xfId="0" applyFont="1" applyAlignment="1">
      <alignment wrapText="1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3" fillId="0" borderId="0" xfId="0" applyFont="1" applyAlignment="1"/>
    <xf numFmtId="0" fontId="29" fillId="0" borderId="30" xfId="0" applyFont="1" applyBorder="1" applyAlignment="1">
      <alignment vertical="top"/>
    </xf>
    <xf numFmtId="0" fontId="29" fillId="0" borderId="30" xfId="0" applyFont="1" applyBorder="1" applyAlignment="1">
      <alignment vertical="top" wrapText="1"/>
    </xf>
    <xf numFmtId="0" fontId="29" fillId="0" borderId="0" xfId="0" applyFont="1" applyBorder="1" applyAlignment="1">
      <alignment vertical="top"/>
    </xf>
    <xf numFmtId="0" fontId="29" fillId="0" borderId="0" xfId="0" applyFont="1" applyBorder="1" applyAlignment="1">
      <alignment vertical="top" wrapText="1"/>
    </xf>
    <xf numFmtId="0" fontId="23" fillId="0" borderId="0" xfId="0" applyFont="1"/>
    <xf numFmtId="0" fontId="23" fillId="0" borderId="11" xfId="0" applyFont="1" applyBorder="1" applyAlignment="1">
      <alignment wrapText="1"/>
    </xf>
    <xf numFmtId="0" fontId="29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/>
    </xf>
    <xf numFmtId="0" fontId="29" fillId="0" borderId="0" xfId="0" applyFont="1" applyAlignment="1">
      <alignment horizontal="right" vertical="top"/>
    </xf>
    <xf numFmtId="0" fontId="29" fillId="0" borderId="0" xfId="0" applyFont="1" applyAlignment="1">
      <alignment horizontal="right" vertical="top" wrapText="1"/>
    </xf>
    <xf numFmtId="0" fontId="23" fillId="0" borderId="0" xfId="0" applyFont="1" applyAlignment="1">
      <alignment horizontal="left"/>
    </xf>
    <xf numFmtId="0" fontId="23" fillId="0" borderId="0" xfId="41" applyFont="1" applyFill="1" applyAlignment="1"/>
    <xf numFmtId="0" fontId="23" fillId="0" borderId="0" xfId="41" applyFont="1" applyFill="1" applyAlignment="1">
      <alignment horizontal="center"/>
    </xf>
    <xf numFmtId="0" fontId="23" fillId="0" borderId="0" xfId="44" applyFont="1"/>
    <xf numFmtId="0" fontId="23" fillId="0" borderId="0" xfId="44" applyFont="1" applyAlignment="1">
      <alignment horizontal="center"/>
    </xf>
    <xf numFmtId="0" fontId="28" fillId="0" borderId="31" xfId="0" applyFont="1" applyBorder="1" applyAlignment="1">
      <alignment horizontal="center" vertical="center"/>
    </xf>
    <xf numFmtId="0" fontId="28" fillId="0" borderId="11" xfId="0" applyFont="1" applyBorder="1" applyAlignment="1">
      <alignment vertical="top"/>
    </xf>
    <xf numFmtId="41" fontId="23" fillId="0" borderId="0" xfId="41" applyNumberFormat="1" applyFont="1" applyFill="1" applyBorder="1" applyAlignment="1">
      <alignment vertical="center"/>
    </xf>
    <xf numFmtId="0" fontId="23" fillId="0" borderId="0" xfId="44" applyFont="1" applyAlignment="1"/>
    <xf numFmtId="0" fontId="23" fillId="0" borderId="0" xfId="41" applyFont="1" applyFill="1" applyBorder="1" applyAlignment="1"/>
    <xf numFmtId="0" fontId="23" fillId="0" borderId="0" xfId="42" applyFont="1" applyFill="1" applyAlignment="1">
      <alignment vertical="center"/>
    </xf>
    <xf numFmtId="0" fontId="23" fillId="0" borderId="0" xfId="40" applyFont="1" applyFill="1" applyAlignment="1">
      <alignment horizontal="left" vertical="center"/>
    </xf>
    <xf numFmtId="0" fontId="23" fillId="0" borderId="0" xfId="40" applyFont="1" applyAlignment="1">
      <alignment vertical="center"/>
    </xf>
    <xf numFmtId="0" fontId="23" fillId="0" borderId="0" xfId="41" applyFont="1" applyFill="1" applyAlignment="1">
      <alignment vertical="center" wrapText="1"/>
    </xf>
    <xf numFmtId="0" fontId="23" fillId="0" borderId="0" xfId="0" applyFont="1" applyFill="1"/>
    <xf numFmtId="0" fontId="29" fillId="0" borderId="30" xfId="0" applyFont="1" applyBorder="1" applyAlignment="1">
      <alignment horizontal="right" vertical="top" wrapText="1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/>
    </xf>
    <xf numFmtId="0" fontId="29" fillId="0" borderId="30" xfId="0" applyFont="1" applyBorder="1" applyAlignment="1">
      <alignment horizontal="right" vertical="top"/>
    </xf>
    <xf numFmtId="0" fontId="29" fillId="0" borderId="30" xfId="0" applyFont="1" applyBorder="1" applyAlignment="1">
      <alignment horizontal="left" vertical="top"/>
    </xf>
    <xf numFmtId="0" fontId="23" fillId="0" borderId="0" xfId="0" applyFont="1" applyFill="1" applyAlignment="1">
      <alignment horizontal="left"/>
    </xf>
    <xf numFmtId="165" fontId="28" fillId="0" borderId="0" xfId="28" applyNumberFormat="1" applyFont="1" applyAlignment="1">
      <alignment horizontal="left" vertical="top" wrapText="1"/>
    </xf>
    <xf numFmtId="165" fontId="23" fillId="0" borderId="0" xfId="28" applyNumberFormat="1" applyFont="1"/>
    <xf numFmtId="165" fontId="28" fillId="0" borderId="31" xfId="28" applyNumberFormat="1" applyFont="1" applyBorder="1" applyAlignment="1">
      <alignment horizontal="center" vertical="center" wrapText="1"/>
    </xf>
    <xf numFmtId="165" fontId="23" fillId="0" borderId="0" xfId="28" applyNumberFormat="1" applyFont="1" applyFill="1"/>
    <xf numFmtId="165" fontId="29" fillId="0" borderId="30" xfId="28" applyNumberFormat="1" applyFont="1" applyBorder="1" applyAlignment="1">
      <alignment horizontal="right" vertical="top" wrapText="1"/>
    </xf>
    <xf numFmtId="165" fontId="23" fillId="0" borderId="0" xfId="28" applyNumberFormat="1" applyFont="1" applyFill="1" applyAlignment="1">
      <alignment vertical="center"/>
    </xf>
    <xf numFmtId="0" fontId="29" fillId="0" borderId="0" xfId="0" applyFont="1" applyFill="1" applyAlignment="1">
      <alignment vertical="top" wrapText="1"/>
    </xf>
    <xf numFmtId="0" fontId="29" fillId="0" borderId="0" xfId="0" applyFont="1" applyFill="1" applyAlignment="1">
      <alignment vertical="top"/>
    </xf>
    <xf numFmtId="0" fontId="28" fillId="0" borderId="3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165" fontId="28" fillId="0" borderId="11" xfId="28" applyNumberFormat="1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vertical="top"/>
    </xf>
    <xf numFmtId="0" fontId="28" fillId="0" borderId="11" xfId="0" applyFont="1" applyFill="1" applyBorder="1" applyAlignment="1">
      <alignment vertical="top" wrapText="1"/>
    </xf>
    <xf numFmtId="0" fontId="23" fillId="0" borderId="11" xfId="0" applyFont="1" applyFill="1" applyBorder="1" applyAlignment="1">
      <alignment wrapText="1"/>
    </xf>
    <xf numFmtId="0" fontId="28" fillId="0" borderId="0" xfId="0" applyFont="1" applyFill="1" applyBorder="1" applyAlignment="1">
      <alignment vertical="top" wrapText="1"/>
    </xf>
    <xf numFmtId="0" fontId="29" fillId="0" borderId="0" xfId="0" applyFont="1" applyBorder="1" applyAlignment="1">
      <alignment horizontal="right" vertical="top" wrapText="1"/>
    </xf>
    <xf numFmtId="0" fontId="28" fillId="0" borderId="0" xfId="0" applyFont="1" applyBorder="1" applyAlignment="1">
      <alignment vertical="top"/>
    </xf>
    <xf numFmtId="165" fontId="28" fillId="0" borderId="11" xfId="28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horizontal="center" vertical="top"/>
    </xf>
    <xf numFmtId="0" fontId="28" fillId="0" borderId="31" xfId="0" applyFont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168" fontId="28" fillId="0" borderId="11" xfId="0" applyNumberFormat="1" applyFont="1" applyFill="1" applyBorder="1" applyAlignment="1">
      <alignment horizontal="right" vertical="center" wrapText="1"/>
    </xf>
    <xf numFmtId="165" fontId="28" fillId="0" borderId="11" xfId="28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/>
    </xf>
    <xf numFmtId="0" fontId="28" fillId="0" borderId="0" xfId="0" applyFont="1" applyFill="1" applyAlignment="1">
      <alignment horizontal="center" vertical="top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28" fillId="0" borderId="11" xfId="0" applyFont="1" applyFill="1" applyBorder="1" applyAlignment="1">
      <alignment vertical="center" wrapText="1"/>
    </xf>
    <xf numFmtId="0" fontId="28" fillId="0" borderId="11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top"/>
    </xf>
    <xf numFmtId="0" fontId="31" fillId="0" borderId="0" xfId="0" applyFont="1" applyFill="1" applyAlignment="1">
      <alignment horizontal="left" vertical="top"/>
    </xf>
    <xf numFmtId="0" fontId="31" fillId="0" borderId="0" xfId="0" applyFont="1" applyFill="1" applyAlignment="1">
      <alignment horizontal="left" vertical="top" wrapText="1"/>
    </xf>
    <xf numFmtId="165" fontId="31" fillId="0" borderId="0" xfId="28" applyNumberFormat="1" applyFont="1" applyFill="1" applyAlignment="1">
      <alignment horizontal="right" vertical="top" wrapText="1"/>
    </xf>
    <xf numFmtId="4" fontId="31" fillId="0" borderId="0" xfId="0" applyNumberFormat="1" applyFont="1" applyFill="1" applyAlignment="1">
      <alignment horizontal="left" vertical="top" wrapText="1"/>
    </xf>
    <xf numFmtId="0" fontId="29" fillId="0" borderId="0" xfId="0" applyFont="1" applyFill="1" applyAlignment="1">
      <alignment horizontal="right" vertical="top"/>
    </xf>
    <xf numFmtId="0" fontId="29" fillId="0" borderId="0" xfId="0" applyFont="1" applyFill="1" applyAlignment="1">
      <alignment horizontal="right" vertical="top" wrapText="1"/>
    </xf>
    <xf numFmtId="165" fontId="29" fillId="0" borderId="0" xfId="28" applyNumberFormat="1" applyFont="1" applyFill="1" applyAlignment="1">
      <alignment horizontal="right" vertical="top" wrapText="1"/>
    </xf>
    <xf numFmtId="0" fontId="28" fillId="0" borderId="11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vertical="top"/>
    </xf>
    <xf numFmtId="0" fontId="31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horizontal="left" vertical="top"/>
    </xf>
    <xf numFmtId="0" fontId="28" fillId="0" borderId="0" xfId="0" applyFont="1" applyFill="1" applyAlignment="1">
      <alignment horizontal="left" vertical="top" wrapText="1"/>
    </xf>
    <xf numFmtId="165" fontId="24" fillId="0" borderId="11" xfId="28" applyNumberFormat="1" applyFont="1" applyFill="1" applyBorder="1" applyAlignment="1">
      <alignment horizontal="right" vertical="center" wrapText="1"/>
    </xf>
    <xf numFmtId="0" fontId="29" fillId="0" borderId="30" xfId="0" applyFont="1" applyFill="1" applyBorder="1" applyAlignment="1">
      <alignment vertical="top"/>
    </xf>
    <xf numFmtId="0" fontId="29" fillId="0" borderId="30" xfId="0" applyFont="1" applyFill="1" applyBorder="1" applyAlignment="1">
      <alignment vertical="top" wrapText="1"/>
    </xf>
    <xf numFmtId="0" fontId="29" fillId="0" borderId="0" xfId="0" applyFont="1" applyFill="1" applyBorder="1" applyAlignment="1">
      <alignment vertical="top" wrapText="1"/>
    </xf>
    <xf numFmtId="168" fontId="24" fillId="0" borderId="11" xfId="0" applyNumberFormat="1" applyFont="1" applyFill="1" applyBorder="1" applyAlignment="1">
      <alignment wrapText="1"/>
    </xf>
    <xf numFmtId="0" fontId="29" fillId="0" borderId="11" xfId="0" applyFont="1" applyFill="1" applyBorder="1" applyAlignment="1">
      <alignment horizontal="left" vertical="top" wrapText="1"/>
    </xf>
    <xf numFmtId="168" fontId="29" fillId="0" borderId="11" xfId="0" applyNumberFormat="1" applyFont="1" applyFill="1" applyBorder="1" applyAlignment="1">
      <alignment horizontal="right" vertical="top" wrapText="1"/>
    </xf>
    <xf numFmtId="0" fontId="28" fillId="0" borderId="0" xfId="0" applyFont="1" applyFill="1" applyAlignment="1">
      <alignment horizontal="right" vertical="top" wrapText="1"/>
    </xf>
    <xf numFmtId="0" fontId="28" fillId="0" borderId="0" xfId="0" applyFont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 vertical="top" wrapText="1"/>
    </xf>
    <xf numFmtId="0" fontId="29" fillId="0" borderId="0" xfId="0" applyFont="1" applyFill="1" applyBorder="1" applyAlignment="1">
      <alignment vertical="top"/>
    </xf>
    <xf numFmtId="0" fontId="29" fillId="0" borderId="0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wrapText="1"/>
    </xf>
    <xf numFmtId="165" fontId="29" fillId="0" borderId="11" xfId="28" applyNumberFormat="1" applyFont="1" applyFill="1" applyBorder="1" applyAlignment="1">
      <alignment horizontal="center" vertical="center"/>
    </xf>
    <xf numFmtId="0" fontId="32" fillId="0" borderId="11" xfId="4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vertical="center" wrapText="1"/>
    </xf>
    <xf numFmtId="0" fontId="33" fillId="0" borderId="19" xfId="0" applyFont="1" applyFill="1" applyBorder="1" applyAlignment="1">
      <alignment vertical="top" wrapText="1"/>
    </xf>
    <xf numFmtId="0" fontId="33" fillId="0" borderId="19" xfId="0" applyFont="1" applyFill="1" applyBorder="1" applyAlignment="1">
      <alignment vertical="top"/>
    </xf>
    <xf numFmtId="0" fontId="28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vertical="top" wrapText="1"/>
    </xf>
    <xf numFmtId="0" fontId="29" fillId="0" borderId="20" xfId="0" applyFont="1" applyFill="1" applyBorder="1" applyAlignment="1">
      <alignment vertical="top" wrapText="1"/>
    </xf>
    <xf numFmtId="0" fontId="29" fillId="0" borderId="17" xfId="0" applyFont="1" applyFill="1" applyBorder="1" applyAlignment="1">
      <alignment vertical="top" wrapText="1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top"/>
    </xf>
    <xf numFmtId="0" fontId="28" fillId="0" borderId="31" xfId="0" applyFont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top"/>
    </xf>
    <xf numFmtId="0" fontId="28" fillId="0" borderId="11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top"/>
    </xf>
    <xf numFmtId="0" fontId="30" fillId="0" borderId="11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/>
    </xf>
    <xf numFmtId="0" fontId="24" fillId="0" borderId="1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24" fillId="0" borderId="11" xfId="0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0" fontId="29" fillId="0" borderId="11" xfId="0" applyFont="1" applyFill="1" applyBorder="1" applyAlignment="1">
      <alignment vertical="top" wrapText="1"/>
    </xf>
    <xf numFmtId="0" fontId="28" fillId="0" borderId="20" xfId="0" applyFont="1" applyFill="1" applyBorder="1" applyAlignment="1">
      <alignment vertical="top"/>
    </xf>
    <xf numFmtId="0" fontId="28" fillId="0" borderId="35" xfId="0" applyFont="1" applyFill="1" applyBorder="1" applyAlignment="1">
      <alignment vertical="center" wrapText="1"/>
    </xf>
    <xf numFmtId="0" fontId="28" fillId="0" borderId="36" xfId="0" applyFont="1" applyFill="1" applyBorder="1" applyAlignment="1">
      <alignment horizontal="left" vertical="top" wrapText="1"/>
    </xf>
    <xf numFmtId="0" fontId="23" fillId="0" borderId="36" xfId="0" applyFont="1" applyFill="1" applyBorder="1" applyAlignment="1"/>
    <xf numFmtId="0" fontId="23" fillId="0" borderId="37" xfId="0" applyFont="1" applyFill="1" applyBorder="1" applyAlignment="1">
      <alignment wrapText="1"/>
    </xf>
    <xf numFmtId="0" fontId="23" fillId="0" borderId="37" xfId="0" applyFont="1" applyFill="1" applyBorder="1" applyAlignment="1">
      <alignment horizontal="right" wrapText="1"/>
    </xf>
    <xf numFmtId="165" fontId="23" fillId="0" borderId="21" xfId="0" applyNumberFormat="1" applyFont="1" applyFill="1" applyBorder="1" applyAlignment="1">
      <alignment wrapText="1"/>
    </xf>
    <xf numFmtId="167" fontId="29" fillId="0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170" fontId="29" fillId="0" borderId="10" xfId="0" applyNumberFormat="1" applyFont="1" applyFill="1" applyBorder="1" applyAlignment="1">
      <alignment horizontal="center" vertical="center" wrapText="1"/>
    </xf>
    <xf numFmtId="165" fontId="34" fillId="0" borderId="10" xfId="28" applyNumberFormat="1" applyFont="1" applyFill="1" applyBorder="1" applyAlignment="1">
      <alignment horizontal="right" vertical="center"/>
    </xf>
    <xf numFmtId="168" fontId="29" fillId="0" borderId="10" xfId="0" applyNumberFormat="1" applyFont="1" applyFill="1" applyBorder="1" applyAlignment="1">
      <alignment horizontal="right" vertical="center" wrapText="1"/>
    </xf>
    <xf numFmtId="0" fontId="29" fillId="0" borderId="10" xfId="0" applyFont="1" applyFill="1" applyBorder="1" applyAlignment="1">
      <alignment horizontal="left" vertical="center"/>
    </xf>
    <xf numFmtId="167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>
      <alignment horizontal="center" vertical="center"/>
    </xf>
    <xf numFmtId="41" fontId="23" fillId="0" borderId="10" xfId="29" quotePrefix="1" applyNumberFormat="1" applyFont="1" applyFill="1" applyBorder="1" applyAlignment="1">
      <alignment horizontal="right" vertical="center" wrapText="1"/>
    </xf>
    <xf numFmtId="14" fontId="23" fillId="0" borderId="10" xfId="0" applyNumberFormat="1" applyFont="1" applyFill="1" applyBorder="1" applyAlignment="1">
      <alignment horizontal="center" vertical="center" wrapText="1"/>
    </xf>
    <xf numFmtId="43" fontId="34" fillId="0" borderId="10" xfId="28" applyFont="1" applyFill="1" applyBorder="1" applyAlignment="1">
      <alignment horizontal="center" vertical="center"/>
    </xf>
    <xf numFmtId="0" fontId="2" fillId="0" borderId="10" xfId="0" applyFont="1" applyFill="1" applyBorder="1"/>
    <xf numFmtId="165" fontId="29" fillId="0" borderId="10" xfId="28" applyNumberFormat="1" applyFont="1" applyFill="1" applyBorder="1" applyAlignment="1">
      <alignment horizontal="center" vertical="center" wrapText="1"/>
    </xf>
    <xf numFmtId="0" fontId="23" fillId="0" borderId="10" xfId="39" applyFont="1" applyFill="1" applyBorder="1" applyAlignment="1">
      <alignment horizontal="center" vertical="center" wrapText="1"/>
    </xf>
    <xf numFmtId="167" fontId="29" fillId="0" borderId="22" xfId="0" applyNumberFormat="1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 wrapText="1"/>
    </xf>
    <xf numFmtId="170" fontId="29" fillId="0" borderId="22" xfId="0" applyNumberFormat="1" applyFont="1" applyFill="1" applyBorder="1" applyAlignment="1">
      <alignment horizontal="center" vertical="center" wrapText="1"/>
    </xf>
    <xf numFmtId="167" fontId="29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/>
    <xf numFmtId="165" fontId="29" fillId="0" borderId="22" xfId="28" applyNumberFormat="1" applyFont="1" applyFill="1" applyBorder="1" applyAlignment="1">
      <alignment horizontal="center" vertical="center" wrapText="1"/>
    </xf>
    <xf numFmtId="0" fontId="23" fillId="0" borderId="22" xfId="39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168" fontId="29" fillId="0" borderId="22" xfId="0" applyNumberFormat="1" applyFont="1" applyFill="1" applyBorder="1" applyAlignment="1">
      <alignment horizontal="right" vertical="center" wrapText="1"/>
    </xf>
    <xf numFmtId="0" fontId="29" fillId="0" borderId="10" xfId="0" applyFont="1" applyBorder="1" applyAlignment="1">
      <alignment horizontal="center" vertical="center" wrapText="1"/>
    </xf>
    <xf numFmtId="167" fontId="29" fillId="0" borderId="10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 wrapText="1"/>
    </xf>
    <xf numFmtId="165" fontId="30" fillId="0" borderId="32" xfId="28" applyNumberFormat="1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23" fillId="0" borderId="21" xfId="0" applyFont="1" applyFill="1" applyBorder="1" applyAlignment="1"/>
    <xf numFmtId="0" fontId="28" fillId="0" borderId="21" xfId="0" applyFont="1" applyFill="1" applyBorder="1" applyAlignment="1">
      <alignment vertical="top"/>
    </xf>
    <xf numFmtId="0" fontId="28" fillId="0" borderId="21" xfId="0" applyFont="1" applyFill="1" applyBorder="1" applyAlignment="1">
      <alignment vertical="top" wrapText="1"/>
    </xf>
    <xf numFmtId="0" fontId="23" fillId="0" borderId="21" xfId="0" applyFont="1" applyFill="1" applyBorder="1" applyAlignment="1">
      <alignment wrapText="1"/>
    </xf>
    <xf numFmtId="15" fontId="23" fillId="0" borderId="10" xfId="0" applyNumberFormat="1" applyFont="1" applyFill="1" applyBorder="1" applyAlignment="1">
      <alignment horizontal="center" vertical="center" wrapText="1"/>
    </xf>
    <xf numFmtId="165" fontId="23" fillId="0" borderId="10" xfId="28" applyNumberFormat="1" applyFont="1" applyFill="1" applyBorder="1" applyAlignment="1">
      <alignment horizontal="right" vertical="center" wrapText="1"/>
    </xf>
    <xf numFmtId="0" fontId="29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vertical="top"/>
    </xf>
    <xf numFmtId="0" fontId="28" fillId="0" borderId="21" xfId="0" applyFont="1" applyFill="1" applyBorder="1" applyAlignment="1">
      <alignment horizontal="left" vertical="top"/>
    </xf>
    <xf numFmtId="0" fontId="28" fillId="0" borderId="21" xfId="0" applyFont="1" applyFill="1" applyBorder="1" applyAlignment="1">
      <alignment horizontal="left" vertical="top" wrapText="1"/>
    </xf>
    <xf numFmtId="0" fontId="23" fillId="0" borderId="21" xfId="0" applyFont="1" applyFill="1" applyBorder="1" applyAlignment="1">
      <alignment horizontal="center" vertical="center" wrapText="1"/>
    </xf>
    <xf numFmtId="165" fontId="29" fillId="0" borderId="10" xfId="28" applyNumberFormat="1" applyFont="1" applyFill="1" applyBorder="1" applyAlignment="1">
      <alignment horizontal="right" vertical="center"/>
    </xf>
    <xf numFmtId="165" fontId="29" fillId="0" borderId="10" xfId="28" applyNumberFormat="1" applyFont="1" applyFill="1" applyBorder="1" applyAlignment="1">
      <alignment horizontal="right" vertical="center" wrapText="1"/>
    </xf>
    <xf numFmtId="14" fontId="29" fillId="0" borderId="10" xfId="0" applyNumberFormat="1" applyFont="1" applyFill="1" applyBorder="1" applyAlignment="1">
      <alignment horizontal="center" vertical="center" wrapText="1"/>
    </xf>
    <xf numFmtId="168" fontId="29" fillId="0" borderId="10" xfId="0" applyNumberFormat="1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vertical="center" wrapText="1"/>
    </xf>
    <xf numFmtId="0" fontId="28" fillId="0" borderId="25" xfId="0" applyFont="1" applyFill="1" applyBorder="1" applyAlignment="1">
      <alignment vertical="top"/>
    </xf>
    <xf numFmtId="0" fontId="28" fillId="0" borderId="13" xfId="0" applyFont="1" applyFill="1" applyBorder="1" applyAlignment="1">
      <alignment vertical="top"/>
    </xf>
    <xf numFmtId="0" fontId="28" fillId="0" borderId="13" xfId="0" applyFont="1" applyFill="1" applyBorder="1" applyAlignment="1">
      <alignment horizontal="left" vertical="top"/>
    </xf>
    <xf numFmtId="0" fontId="23" fillId="0" borderId="13" xfId="0" applyFont="1" applyFill="1" applyBorder="1" applyAlignment="1"/>
    <xf numFmtId="165" fontId="23" fillId="0" borderId="13" xfId="28" applyNumberFormat="1" applyFont="1" applyFill="1" applyBorder="1" applyAlignment="1">
      <alignment horizontal="right"/>
    </xf>
    <xf numFmtId="167" fontId="29" fillId="0" borderId="14" xfId="0" applyNumberFormat="1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170" fontId="29" fillId="0" borderId="14" xfId="0" applyNumberFormat="1" applyFont="1" applyFill="1" applyBorder="1" applyAlignment="1">
      <alignment horizontal="center" vertical="center" wrapText="1"/>
    </xf>
    <xf numFmtId="165" fontId="29" fillId="0" borderId="14" xfId="28" applyNumberFormat="1" applyFont="1" applyFill="1" applyBorder="1" applyAlignment="1">
      <alignment horizontal="right" vertical="center"/>
    </xf>
    <xf numFmtId="0" fontId="30" fillId="0" borderId="11" xfId="0" applyFont="1" applyFill="1" applyBorder="1" applyAlignment="1">
      <alignment horizontal="center" vertical="top"/>
    </xf>
    <xf numFmtId="0" fontId="30" fillId="0" borderId="11" xfId="0" applyFont="1" applyFill="1" applyBorder="1" applyAlignment="1">
      <alignment horizontal="center" vertical="top" wrapText="1"/>
    </xf>
    <xf numFmtId="0" fontId="28" fillId="0" borderId="21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6" fillId="0" borderId="22" xfId="0" applyFont="1" applyFill="1" applyBorder="1" applyAlignment="1">
      <alignment horizontal="center" vertical="center" wrapText="1"/>
    </xf>
    <xf numFmtId="168" fontId="29" fillId="0" borderId="22" xfId="0" applyNumberFormat="1" applyFont="1" applyFill="1" applyBorder="1" applyAlignment="1">
      <alignment horizontal="center" vertical="center" wrapText="1"/>
    </xf>
    <xf numFmtId="165" fontId="29" fillId="0" borderId="22" xfId="28" applyNumberFormat="1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 wrapText="1"/>
    </xf>
    <xf numFmtId="170" fontId="29" fillId="0" borderId="10" xfId="0" applyNumberFormat="1" applyFont="1" applyBorder="1" applyAlignment="1">
      <alignment horizontal="center" vertical="center" wrapText="1"/>
    </xf>
    <xf numFmtId="167" fontId="29" fillId="0" borderId="22" xfId="0" applyNumberFormat="1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wrapText="1"/>
    </xf>
    <xf numFmtId="167" fontId="29" fillId="0" borderId="43" xfId="0" applyNumberFormat="1" applyFont="1" applyFill="1" applyBorder="1" applyAlignment="1">
      <alignment horizontal="center" vertical="center"/>
    </xf>
    <xf numFmtId="0" fontId="29" fillId="0" borderId="43" xfId="0" applyFont="1" applyFill="1" applyBorder="1" applyAlignment="1">
      <alignment horizontal="center" vertical="center" wrapText="1"/>
    </xf>
    <xf numFmtId="0" fontId="29" fillId="0" borderId="43" xfId="0" applyFont="1" applyFill="1" applyBorder="1" applyAlignment="1">
      <alignment horizontal="center" vertical="center"/>
    </xf>
    <xf numFmtId="169" fontId="29" fillId="0" borderId="43" xfId="0" applyNumberFormat="1" applyFont="1" applyFill="1" applyBorder="1" applyAlignment="1">
      <alignment horizontal="center" vertical="center" wrapText="1"/>
    </xf>
    <xf numFmtId="168" fontId="29" fillId="0" borderId="43" xfId="0" applyNumberFormat="1" applyFont="1" applyFill="1" applyBorder="1" applyAlignment="1">
      <alignment horizontal="right" vertical="center" wrapText="1"/>
    </xf>
    <xf numFmtId="0" fontId="23" fillId="0" borderId="43" xfId="0" applyFont="1" applyFill="1" applyBorder="1" applyAlignment="1">
      <alignment horizontal="center" vertical="center" wrapText="1"/>
    </xf>
    <xf numFmtId="165" fontId="35" fillId="0" borderId="43" xfId="28" applyNumberFormat="1" applyFont="1" applyFill="1" applyBorder="1" applyAlignment="1">
      <alignment horizontal="right" vertical="center"/>
    </xf>
    <xf numFmtId="165" fontId="29" fillId="0" borderId="43" xfId="28" applyNumberFormat="1" applyFont="1" applyFill="1" applyBorder="1" applyAlignment="1">
      <alignment horizontal="right" vertical="center"/>
    </xf>
    <xf numFmtId="167" fontId="29" fillId="0" borderId="44" xfId="0" applyNumberFormat="1" applyFont="1" applyFill="1" applyBorder="1" applyAlignment="1">
      <alignment horizontal="center" vertical="center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/>
    </xf>
    <xf numFmtId="169" fontId="29" fillId="0" borderId="44" xfId="0" applyNumberFormat="1" applyFont="1" applyFill="1" applyBorder="1" applyAlignment="1">
      <alignment horizontal="center" vertical="center" wrapText="1"/>
    </xf>
    <xf numFmtId="168" fontId="29" fillId="0" borderId="44" xfId="0" applyNumberFormat="1" applyFont="1" applyFill="1" applyBorder="1" applyAlignment="1">
      <alignment horizontal="right" vertical="center" wrapText="1"/>
    </xf>
    <xf numFmtId="0" fontId="23" fillId="0" borderId="44" xfId="0" applyFont="1" applyFill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left"/>
    </xf>
    <xf numFmtId="0" fontId="28" fillId="0" borderId="42" xfId="0" applyFont="1" applyBorder="1" applyAlignment="1">
      <alignment vertical="top"/>
    </xf>
    <xf numFmtId="0" fontId="28" fillId="0" borderId="42" xfId="0" applyFont="1" applyBorder="1" applyAlignment="1">
      <alignment vertical="top" wrapText="1"/>
    </xf>
    <xf numFmtId="0" fontId="23" fillId="0" borderId="42" xfId="0" applyFont="1" applyBorder="1" applyAlignment="1">
      <alignment horizontal="right" wrapText="1"/>
    </xf>
    <xf numFmtId="0" fontId="23" fillId="0" borderId="45" xfId="0" applyFont="1" applyBorder="1" applyAlignment="1">
      <alignment wrapText="1"/>
    </xf>
    <xf numFmtId="0" fontId="23" fillId="0" borderId="43" xfId="0" applyFont="1" applyBorder="1" applyAlignment="1">
      <alignment horizontal="left"/>
    </xf>
    <xf numFmtId="0" fontId="28" fillId="0" borderId="43" xfId="0" applyFont="1" applyBorder="1" applyAlignment="1">
      <alignment vertical="top"/>
    </xf>
    <xf numFmtId="0" fontId="28" fillId="0" borderId="43" xfId="0" applyFont="1" applyBorder="1" applyAlignment="1">
      <alignment vertical="top" wrapText="1"/>
    </xf>
    <xf numFmtId="0" fontId="23" fillId="0" borderId="43" xfId="0" applyFont="1" applyBorder="1" applyAlignment="1">
      <alignment wrapText="1"/>
    </xf>
    <xf numFmtId="0" fontId="23" fillId="0" borderId="43" xfId="0" applyFont="1" applyBorder="1" applyAlignment="1">
      <alignment horizontal="right" wrapText="1"/>
    </xf>
    <xf numFmtId="0" fontId="23" fillId="0" borderId="46" xfId="0" applyFont="1" applyBorder="1" applyAlignment="1">
      <alignment wrapText="1"/>
    </xf>
    <xf numFmtId="0" fontId="29" fillId="0" borderId="46" xfId="0" applyFont="1" applyFill="1" applyBorder="1" applyAlignment="1">
      <alignment horizontal="center" vertical="center" wrapText="1"/>
    </xf>
    <xf numFmtId="167" fontId="29" fillId="0" borderId="44" xfId="0" applyNumberFormat="1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/>
    </xf>
    <xf numFmtId="169" fontId="29" fillId="0" borderId="44" xfId="0" applyNumberFormat="1" applyFont="1" applyBorder="1" applyAlignment="1">
      <alignment horizontal="center" vertical="center" wrapText="1"/>
    </xf>
    <xf numFmtId="168" fontId="29" fillId="0" borderId="44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44" xfId="0" applyFont="1" applyBorder="1" applyAlignment="1">
      <alignment wrapText="1"/>
    </xf>
    <xf numFmtId="0" fontId="25" fillId="0" borderId="47" xfId="0" applyFont="1" applyBorder="1" applyAlignment="1">
      <alignment horizontal="center" vertical="center" wrapText="1"/>
    </xf>
    <xf numFmtId="0" fontId="24" fillId="0" borderId="17" xfId="0" applyFont="1" applyBorder="1" applyAlignment="1"/>
    <xf numFmtId="0" fontId="24" fillId="0" borderId="11" xfId="0" applyFont="1" applyBorder="1" applyAlignment="1"/>
    <xf numFmtId="0" fontId="23" fillId="0" borderId="48" xfId="0" applyFont="1" applyBorder="1" applyAlignment="1"/>
    <xf numFmtId="0" fontId="23" fillId="0" borderId="48" xfId="0" applyFont="1" applyBorder="1" applyAlignment="1">
      <alignment wrapText="1"/>
    </xf>
    <xf numFmtId="0" fontId="23" fillId="0" borderId="22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vertical="center" wrapText="1"/>
    </xf>
    <xf numFmtId="0" fontId="23" fillId="0" borderId="21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169" fontId="29" fillId="0" borderId="22" xfId="0" applyNumberFormat="1" applyFont="1" applyFill="1" applyBorder="1" applyAlignment="1">
      <alignment horizontal="center" vertical="center" wrapText="1"/>
    </xf>
    <xf numFmtId="165" fontId="23" fillId="0" borderId="22" xfId="28" applyNumberFormat="1" applyFont="1" applyFill="1" applyBorder="1" applyAlignment="1">
      <alignment horizontal="right" vertical="center"/>
    </xf>
    <xf numFmtId="0" fontId="28" fillId="0" borderId="11" xfId="0" applyFont="1" applyBorder="1" applyAlignment="1">
      <alignment vertical="center"/>
    </xf>
    <xf numFmtId="0" fontId="28" fillId="0" borderId="21" xfId="0" applyFont="1" applyBorder="1" applyAlignment="1">
      <alignment horizontal="left" vertical="center"/>
    </xf>
    <xf numFmtId="0" fontId="28" fillId="0" borderId="21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/>
    </xf>
    <xf numFmtId="165" fontId="29" fillId="0" borderId="10" xfId="28" applyNumberFormat="1" applyFont="1" applyBorder="1" applyAlignment="1">
      <alignment horizontal="right" vertical="center" wrapText="1"/>
    </xf>
    <xf numFmtId="0" fontId="28" fillId="0" borderId="10" xfId="0" applyFont="1" applyBorder="1" applyAlignment="1">
      <alignment horizontal="center" vertical="center" wrapText="1"/>
    </xf>
    <xf numFmtId="170" fontId="29" fillId="0" borderId="22" xfId="0" applyNumberFormat="1" applyFont="1" applyBorder="1" applyAlignment="1">
      <alignment horizontal="center" vertical="center" wrapText="1"/>
    </xf>
    <xf numFmtId="165" fontId="29" fillId="0" borderId="22" xfId="28" applyNumberFormat="1" applyFont="1" applyBorder="1" applyAlignment="1">
      <alignment horizontal="right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left" vertical="center"/>
    </xf>
    <xf numFmtId="0" fontId="28" fillId="0" borderId="2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/>
    </xf>
    <xf numFmtId="0" fontId="36" fillId="0" borderId="0" xfId="0" applyFont="1" applyAlignment="1">
      <alignment horizontal="left" vertical="top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Border="1" applyAlignment="1">
      <alignment horizontal="left" vertical="top"/>
    </xf>
    <xf numFmtId="0" fontId="36" fillId="0" borderId="0" xfId="0" applyFont="1" applyBorder="1" applyAlignment="1">
      <alignment horizontal="left" vertical="top"/>
    </xf>
    <xf numFmtId="0" fontId="30" fillId="0" borderId="59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vertical="top"/>
    </xf>
    <xf numFmtId="0" fontId="29" fillId="0" borderId="19" xfId="0" applyFont="1" applyFill="1" applyBorder="1" applyAlignment="1">
      <alignment vertical="top"/>
    </xf>
    <xf numFmtId="0" fontId="29" fillId="0" borderId="19" xfId="0" applyFont="1" applyFill="1" applyBorder="1" applyAlignment="1">
      <alignment vertical="top" wrapText="1"/>
    </xf>
    <xf numFmtId="0" fontId="30" fillId="0" borderId="56" xfId="0" applyFont="1" applyBorder="1" applyAlignment="1">
      <alignment horizontal="center" vertical="center" wrapText="1"/>
    </xf>
    <xf numFmtId="0" fontId="23" fillId="0" borderId="60" xfId="0" applyFont="1" applyBorder="1" applyAlignment="1">
      <alignment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40" fillId="0" borderId="0" xfId="0" applyFont="1"/>
    <xf numFmtId="0" fontId="41" fillId="0" borderId="13" xfId="0" applyFont="1" applyBorder="1" applyAlignment="1">
      <alignment vertical="center"/>
    </xf>
    <xf numFmtId="0" fontId="41" fillId="0" borderId="13" xfId="0" applyFont="1" applyBorder="1" applyAlignment="1">
      <alignment horizontal="center" vertical="center"/>
    </xf>
    <xf numFmtId="41" fontId="41" fillId="0" borderId="13" xfId="29" applyFont="1" applyBorder="1" applyAlignment="1">
      <alignment vertical="center"/>
    </xf>
    <xf numFmtId="0" fontId="40" fillId="0" borderId="13" xfId="0" applyFont="1" applyBorder="1"/>
    <xf numFmtId="0" fontId="41" fillId="0" borderId="12" xfId="0" applyFont="1" applyBorder="1" applyAlignment="1">
      <alignment horizontal="center" vertical="center"/>
    </xf>
    <xf numFmtId="0" fontId="41" fillId="0" borderId="12" xfId="0" quotePrefix="1" applyFont="1" applyBorder="1" applyAlignment="1">
      <alignment horizontal="center" vertical="center"/>
    </xf>
    <xf numFmtId="0" fontId="41" fillId="0" borderId="12" xfId="0" applyFont="1" applyBorder="1" applyAlignment="1">
      <alignment vertical="center"/>
    </xf>
    <xf numFmtId="43" fontId="39" fillId="0" borderId="12" xfId="28" applyFont="1" applyBorder="1" applyAlignment="1">
      <alignment vertical="center"/>
    </xf>
    <xf numFmtId="0" fontId="40" fillId="0" borderId="12" xfId="0" applyFont="1" applyBorder="1"/>
    <xf numFmtId="43" fontId="41" fillId="0" borderId="12" xfId="28" applyFont="1" applyBorder="1" applyAlignment="1">
      <alignment vertical="center"/>
    </xf>
    <xf numFmtId="0" fontId="39" fillId="0" borderId="12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43" fontId="42" fillId="0" borderId="63" xfId="28" applyFont="1" applyBorder="1" applyAlignment="1">
      <alignment horizontal="right" vertical="top" wrapText="1"/>
    </xf>
    <xf numFmtId="43" fontId="41" fillId="0" borderId="12" xfId="28" applyFont="1" applyBorder="1" applyAlignment="1">
      <alignment horizontal="right" vertical="center"/>
    </xf>
    <xf numFmtId="43" fontId="42" fillId="0" borderId="12" xfId="28" applyFont="1" applyBorder="1" applyAlignment="1">
      <alignment vertical="top"/>
    </xf>
    <xf numFmtId="0" fontId="41" fillId="0" borderId="14" xfId="0" applyFont="1" applyBorder="1" applyAlignment="1">
      <alignment horizontal="center" vertical="center"/>
    </xf>
    <xf numFmtId="0" fontId="41" fillId="0" borderId="14" xfId="0" applyFont="1" applyBorder="1" applyAlignment="1">
      <alignment vertical="center"/>
    </xf>
    <xf numFmtId="43" fontId="41" fillId="0" borderId="14" xfId="28" applyFont="1" applyBorder="1" applyAlignment="1">
      <alignment vertical="center"/>
    </xf>
    <xf numFmtId="0" fontId="40" fillId="0" borderId="14" xfId="0" applyFont="1" applyBorder="1"/>
    <xf numFmtId="165" fontId="39" fillId="0" borderId="11" xfId="0" applyNumberFormat="1" applyFont="1" applyBorder="1" applyAlignment="1"/>
    <xf numFmtId="0" fontId="39" fillId="0" borderId="11" xfId="0" applyNumberFormat="1" applyFont="1" applyBorder="1" applyAlignment="1">
      <alignment horizontal="center"/>
    </xf>
    <xf numFmtId="0" fontId="40" fillId="0" borderId="11" xfId="0" applyFont="1" applyBorder="1"/>
    <xf numFmtId="0" fontId="40" fillId="0" borderId="0" xfId="0" applyFont="1" applyAlignment="1">
      <alignment horizontal="center"/>
    </xf>
    <xf numFmtId="0" fontId="43" fillId="0" borderId="0" xfId="0" applyFont="1" applyFill="1" applyAlignment="1">
      <alignment horizontal="left" vertical="center"/>
    </xf>
    <xf numFmtId="0" fontId="39" fillId="0" borderId="0" xfId="41" applyFont="1" applyFill="1" applyAlignment="1">
      <alignment horizontal="center" vertical="center"/>
    </xf>
    <xf numFmtId="0" fontId="39" fillId="0" borderId="0" xfId="41" applyFont="1" applyFill="1" applyAlignment="1">
      <alignment vertical="center"/>
    </xf>
    <xf numFmtId="165" fontId="39" fillId="0" borderId="0" xfId="41" applyNumberFormat="1" applyFont="1" applyFill="1" applyAlignment="1">
      <alignment horizontal="center" vertical="center"/>
    </xf>
    <xf numFmtId="0" fontId="39" fillId="0" borderId="0" xfId="41" applyFont="1" applyFill="1" applyAlignment="1">
      <alignment horizontal="center"/>
    </xf>
    <xf numFmtId="0" fontId="39" fillId="0" borderId="0" xfId="41" applyFont="1" applyFill="1" applyAlignment="1">
      <alignment horizontal="center" vertical="center" wrapText="1"/>
    </xf>
    <xf numFmtId="0" fontId="39" fillId="0" borderId="0" xfId="41" applyFont="1" applyFill="1"/>
    <xf numFmtId="0" fontId="43" fillId="0" borderId="0" xfId="0" applyFont="1" applyAlignment="1"/>
    <xf numFmtId="0" fontId="39" fillId="0" borderId="0" xfId="42" applyFont="1" applyFill="1" applyAlignment="1">
      <alignment horizontal="left" vertical="center"/>
    </xf>
    <xf numFmtId="0" fontId="39" fillId="0" borderId="0" xfId="42" applyFont="1" applyFill="1" applyAlignment="1">
      <alignment vertical="center"/>
    </xf>
    <xf numFmtId="0" fontId="39" fillId="0" borderId="0" xfId="42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/>
    <xf numFmtId="41" fontId="40" fillId="0" borderId="0" xfId="29" applyFont="1"/>
    <xf numFmtId="0" fontId="22" fillId="0" borderId="0" xfId="0" applyFont="1"/>
    <xf numFmtId="0" fontId="22" fillId="0" borderId="0" xfId="0" applyFont="1" applyAlignment="1">
      <alignment horizontal="center"/>
    </xf>
    <xf numFmtId="41" fontId="22" fillId="0" borderId="0" xfId="29" applyFont="1" applyAlignment="1">
      <alignment horizontal="center"/>
    </xf>
    <xf numFmtId="41" fontId="22" fillId="0" borderId="0" xfId="29" applyFont="1"/>
    <xf numFmtId="0" fontId="22" fillId="0" borderId="0" xfId="0" applyFont="1" applyFill="1"/>
    <xf numFmtId="0" fontId="22" fillId="0" borderId="0" xfId="0" applyFont="1" applyFill="1" applyAlignment="1">
      <alignment horizontal="center"/>
    </xf>
    <xf numFmtId="41" fontId="22" fillId="0" borderId="0" xfId="29" applyFont="1" applyFill="1" applyAlignment="1">
      <alignment horizontal="center"/>
    </xf>
    <xf numFmtId="41" fontId="22" fillId="0" borderId="0" xfId="29" applyFont="1" applyFill="1"/>
    <xf numFmtId="0" fontId="28" fillId="0" borderId="0" xfId="0" applyFont="1" applyFill="1" applyBorder="1" applyAlignment="1">
      <alignment horizontal="center" vertical="top"/>
    </xf>
    <xf numFmtId="165" fontId="28" fillId="0" borderId="0" xfId="28" applyNumberFormat="1" applyFont="1" applyFill="1" applyBorder="1" applyAlignment="1">
      <alignment horizontal="right" vertical="center" wrapText="1"/>
    </xf>
    <xf numFmtId="165" fontId="28" fillId="0" borderId="0" xfId="28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168" fontId="24" fillId="0" borderId="0" xfId="0" applyNumberFormat="1" applyFont="1" applyFill="1" applyBorder="1" applyAlignment="1">
      <alignment wrapText="1"/>
    </xf>
    <xf numFmtId="0" fontId="29" fillId="0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/>
    </xf>
    <xf numFmtId="41" fontId="28" fillId="0" borderId="0" xfId="29" applyFont="1" applyBorder="1" applyAlignment="1">
      <alignment vertical="top" wrapText="1"/>
    </xf>
    <xf numFmtId="0" fontId="28" fillId="0" borderId="0" xfId="0" applyFont="1" applyBorder="1" applyAlignment="1">
      <alignment horizontal="center" vertical="top" wrapText="1"/>
    </xf>
    <xf numFmtId="0" fontId="39" fillId="0" borderId="0" xfId="0" applyFont="1" applyBorder="1" applyAlignment="1">
      <alignment horizontal="center"/>
    </xf>
    <xf numFmtId="165" fontId="39" fillId="0" borderId="0" xfId="0" applyNumberFormat="1" applyFont="1" applyBorder="1" applyAlignment="1"/>
    <xf numFmtId="0" fontId="39" fillId="0" borderId="0" xfId="0" applyNumberFormat="1" applyFont="1" applyBorder="1" applyAlignment="1">
      <alignment horizontal="center"/>
    </xf>
    <xf numFmtId="43" fontId="39" fillId="0" borderId="0" xfId="28" applyFont="1" applyBorder="1" applyAlignment="1">
      <alignment horizontal="center"/>
    </xf>
    <xf numFmtId="0" fontId="40" fillId="0" borderId="0" xfId="0" applyFont="1" applyBorder="1"/>
    <xf numFmtId="0" fontId="1" fillId="0" borderId="0" xfId="0" applyFont="1" applyFill="1"/>
    <xf numFmtId="0" fontId="43" fillId="0" borderId="0" xfId="0" applyFont="1" applyFill="1"/>
    <xf numFmtId="0" fontId="45" fillId="0" borderId="11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vertical="center"/>
    </xf>
    <xf numFmtId="0" fontId="46" fillId="0" borderId="11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wrapText="1"/>
    </xf>
    <xf numFmtId="0" fontId="37" fillId="0" borderId="31" xfId="0" applyFont="1" applyFill="1" applyBorder="1" applyAlignment="1">
      <alignment horizontal="center" vertical="center"/>
    </xf>
    <xf numFmtId="165" fontId="37" fillId="0" borderId="40" xfId="28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5" fontId="37" fillId="0" borderId="11" xfId="28" applyNumberFormat="1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43" fontId="41" fillId="0" borderId="12" xfId="28" applyFont="1" applyBorder="1" applyAlignment="1">
      <alignment horizontal="center" vertical="center"/>
    </xf>
    <xf numFmtId="43" fontId="39" fillId="0" borderId="12" xfId="28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top"/>
    </xf>
    <xf numFmtId="0" fontId="28" fillId="0" borderId="27" xfId="0" applyFont="1" applyBorder="1" applyAlignment="1">
      <alignment horizontal="center" vertical="top" wrapText="1"/>
    </xf>
    <xf numFmtId="0" fontId="28" fillId="0" borderId="29" xfId="0" applyFont="1" applyBorder="1" applyAlignment="1">
      <alignment horizontal="center" vertical="top"/>
    </xf>
    <xf numFmtId="0" fontId="28" fillId="0" borderId="29" xfId="0" applyFont="1" applyBorder="1" applyAlignment="1">
      <alignment vertical="top"/>
    </xf>
    <xf numFmtId="41" fontId="28" fillId="0" borderId="29" xfId="29" applyFont="1" applyBorder="1" applyAlignment="1">
      <alignment vertical="top" wrapText="1"/>
    </xf>
    <xf numFmtId="0" fontId="28" fillId="0" borderId="29" xfId="0" applyFont="1" applyBorder="1" applyAlignment="1">
      <alignment horizontal="center" vertical="top" wrapText="1"/>
    </xf>
    <xf numFmtId="0" fontId="28" fillId="0" borderId="19" xfId="0" applyFont="1" applyBorder="1" applyAlignment="1">
      <alignment horizontal="center" vertical="top"/>
    </xf>
    <xf numFmtId="0" fontId="28" fillId="0" borderId="19" xfId="0" applyFont="1" applyBorder="1" applyAlignment="1">
      <alignment vertical="top"/>
    </xf>
    <xf numFmtId="41" fontId="28" fillId="0" borderId="19" xfId="29" applyFont="1" applyBorder="1" applyAlignment="1">
      <alignment vertical="top" wrapText="1"/>
    </xf>
    <xf numFmtId="0" fontId="28" fillId="0" borderId="19" xfId="0" applyFont="1" applyBorder="1" applyAlignment="1">
      <alignment horizontal="center" vertical="top" wrapText="1"/>
    </xf>
    <xf numFmtId="41" fontId="37" fillId="0" borderId="11" xfId="29" applyFont="1" applyBorder="1" applyAlignment="1">
      <alignment vertical="top" wrapText="1"/>
    </xf>
    <xf numFmtId="0" fontId="4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65" fontId="38" fillId="0" borderId="15" xfId="28" applyNumberFormat="1" applyFont="1" applyBorder="1" applyAlignment="1">
      <alignment horizontal="center" vertical="center"/>
    </xf>
    <xf numFmtId="165" fontId="38" fillId="0" borderId="11" xfId="28" applyNumberFormat="1" applyFont="1" applyBorder="1" applyAlignment="1">
      <alignment horizontal="center" vertical="center"/>
    </xf>
    <xf numFmtId="165" fontId="38" fillId="0" borderId="17" xfId="28" applyNumberFormat="1" applyFont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165" fontId="41" fillId="0" borderId="0" xfId="0" applyNumberFormat="1" applyFont="1"/>
    <xf numFmtId="0" fontId="41" fillId="0" borderId="0" xfId="0" applyFont="1"/>
    <xf numFmtId="0" fontId="30" fillId="0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/>
    </xf>
    <xf numFmtId="0" fontId="51" fillId="0" borderId="11" xfId="0" applyFont="1" applyBorder="1" applyAlignment="1">
      <alignment horizontal="center" vertical="center" wrapText="1"/>
    </xf>
    <xf numFmtId="43" fontId="51" fillId="0" borderId="0" xfId="28" applyFont="1"/>
    <xf numFmtId="43" fontId="39" fillId="0" borderId="0" xfId="28" applyFont="1"/>
    <xf numFmtId="43" fontId="41" fillId="0" borderId="0" xfId="0" applyNumberFormat="1" applyFont="1"/>
    <xf numFmtId="165" fontId="51" fillId="0" borderId="0" xfId="0" applyNumberFormat="1" applyFont="1"/>
    <xf numFmtId="43" fontId="51" fillId="0" borderId="0" xfId="0" applyNumberFormat="1" applyFont="1"/>
    <xf numFmtId="172" fontId="51" fillId="0" borderId="0" xfId="0" applyNumberFormat="1" applyFont="1"/>
    <xf numFmtId="43" fontId="51" fillId="0" borderId="0" xfId="0" applyNumberFormat="1" applyFont="1" applyAlignment="1">
      <alignment vertical="center"/>
    </xf>
    <xf numFmtId="171" fontId="41" fillId="0" borderId="10" xfId="29" applyNumberFormat="1" applyFont="1" applyFill="1" applyBorder="1" applyAlignment="1">
      <alignment horizontal="center" vertical="center" wrapText="1"/>
    </xf>
    <xf numFmtId="43" fontId="41" fillId="0" borderId="10" xfId="28" applyFont="1" applyFill="1" applyBorder="1" applyAlignment="1">
      <alignment vertical="center"/>
    </xf>
    <xf numFmtId="165" fontId="39" fillId="0" borderId="15" xfId="28" applyNumberFormat="1" applyFont="1" applyBorder="1" applyAlignment="1"/>
    <xf numFmtId="165" fontId="39" fillId="0" borderId="11" xfId="28" applyNumberFormat="1" applyFont="1" applyBorder="1" applyAlignment="1">
      <alignment horizontal="center"/>
    </xf>
    <xf numFmtId="165" fontId="39" fillId="0" borderId="17" xfId="28" applyNumberFormat="1" applyFont="1" applyBorder="1" applyAlignment="1">
      <alignment horizontal="center"/>
    </xf>
    <xf numFmtId="165" fontId="39" fillId="0" borderId="15" xfId="28" applyNumberFormat="1" applyFont="1" applyBorder="1" applyAlignment="1">
      <alignment horizontal="center" vertical="center"/>
    </xf>
    <xf numFmtId="165" fontId="39" fillId="0" borderId="11" xfId="28" applyNumberFormat="1" applyFont="1" applyBorder="1" applyAlignment="1">
      <alignment horizontal="center" vertical="center"/>
    </xf>
    <xf numFmtId="165" fontId="39" fillId="0" borderId="17" xfId="28" applyNumberFormat="1" applyFont="1" applyBorder="1" applyAlignment="1">
      <alignment horizontal="center" vertical="center"/>
    </xf>
    <xf numFmtId="172" fontId="40" fillId="0" borderId="0" xfId="0" applyNumberFormat="1" applyFont="1"/>
    <xf numFmtId="0" fontId="31" fillId="0" borderId="0" xfId="0" applyFont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54" fillId="0" borderId="0" xfId="0" applyFont="1"/>
    <xf numFmtId="1" fontId="52" fillId="0" borderId="0" xfId="40" quotePrefix="1" applyNumberFormat="1" applyFont="1" applyFill="1" applyBorder="1" applyAlignment="1">
      <alignment horizontal="center" vertical="center"/>
    </xf>
    <xf numFmtId="41" fontId="52" fillId="0" borderId="0" xfId="40" applyNumberFormat="1" applyFont="1" applyFill="1" applyBorder="1" applyAlignment="1">
      <alignment vertical="center"/>
    </xf>
    <xf numFmtId="41" fontId="47" fillId="0" borderId="0" xfId="29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165" fontId="44" fillId="0" borderId="0" xfId="28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51" fillId="0" borderId="0" xfId="0" applyFont="1"/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/>
    </xf>
    <xf numFmtId="41" fontId="51" fillId="0" borderId="0" xfId="0" applyNumberFormat="1" applyFont="1"/>
    <xf numFmtId="165" fontId="38" fillId="0" borderId="15" xfId="0" applyNumberFormat="1" applyFont="1" applyFill="1" applyBorder="1" applyAlignment="1">
      <alignment horizontal="center" vertical="center"/>
    </xf>
    <xf numFmtId="165" fontId="38" fillId="0" borderId="11" xfId="0" applyNumberFormat="1" applyFont="1" applyFill="1" applyBorder="1" applyAlignment="1">
      <alignment horizontal="center" vertical="center"/>
    </xf>
    <xf numFmtId="165" fontId="38" fillId="0" borderId="17" xfId="0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165" fontId="38" fillId="0" borderId="15" xfId="28" applyNumberFormat="1" applyFont="1" applyFill="1" applyBorder="1" applyAlignment="1">
      <alignment horizontal="center" vertical="center"/>
    </xf>
    <xf numFmtId="165" fontId="38" fillId="0" borderId="11" xfId="28" applyNumberFormat="1" applyFont="1" applyFill="1" applyBorder="1" applyAlignment="1">
      <alignment horizontal="center" vertical="center"/>
    </xf>
    <xf numFmtId="165" fontId="38" fillId="0" borderId="17" xfId="28" applyNumberFormat="1" applyFont="1" applyFill="1" applyBorder="1" applyAlignment="1">
      <alignment horizontal="center" vertical="center"/>
    </xf>
    <xf numFmtId="43" fontId="53" fillId="0" borderId="0" xfId="28" applyFont="1"/>
    <xf numFmtId="0" fontId="52" fillId="0" borderId="0" xfId="0" applyFont="1" applyBorder="1"/>
    <xf numFmtId="0" fontId="50" fillId="0" borderId="11" xfId="0" applyFont="1" applyBorder="1" applyAlignment="1">
      <alignment horizontal="center"/>
    </xf>
    <xf numFmtId="0" fontId="51" fillId="0" borderId="11" xfId="0" applyFont="1" applyBorder="1" applyAlignment="1">
      <alignment horizontal="center"/>
    </xf>
    <xf numFmtId="0" fontId="28" fillId="0" borderId="0" xfId="0" applyFont="1" applyAlignment="1">
      <alignment horizontal="center" vertical="top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top"/>
    </xf>
    <xf numFmtId="43" fontId="42" fillId="0" borderId="12" xfId="28" applyFont="1" applyBorder="1" applyAlignment="1">
      <alignment horizontal="right" vertical="top" wrapText="1"/>
    </xf>
    <xf numFmtId="43" fontId="39" fillId="0" borderId="11" xfId="28" applyFont="1" applyBorder="1" applyAlignment="1">
      <alignment horizontal="center"/>
    </xf>
    <xf numFmtId="0" fontId="28" fillId="0" borderId="0" xfId="0" applyFont="1" applyAlignment="1">
      <alignment horizontal="center" vertical="top"/>
    </xf>
    <xf numFmtId="0" fontId="28" fillId="0" borderId="11" xfId="0" applyFont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37" fillId="0" borderId="32" xfId="0" applyFont="1" applyFill="1" applyBorder="1" applyAlignment="1">
      <alignment horizontal="center" vertical="center" wrapText="1"/>
    </xf>
    <xf numFmtId="0" fontId="37" fillId="0" borderId="31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166" fontId="27" fillId="0" borderId="12" xfId="0" applyNumberFormat="1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2" xfId="28" applyNumberFormat="1" applyFont="1" applyFill="1" applyBorder="1" applyAlignment="1">
      <alignment horizontal="center" vertical="center" wrapText="1"/>
    </xf>
    <xf numFmtId="41" fontId="27" fillId="0" borderId="12" xfId="0" applyNumberFormat="1" applyFont="1" applyFill="1" applyBorder="1" applyAlignment="1">
      <alignment horizontal="center" vertical="center" wrapText="1"/>
    </xf>
    <xf numFmtId="41" fontId="27" fillId="0" borderId="12" xfId="28" applyNumberFormat="1" applyFont="1" applyFill="1" applyBorder="1" applyAlignment="1">
      <alignment horizontal="center" vertical="center" wrapText="1"/>
    </xf>
    <xf numFmtId="43" fontId="30" fillId="0" borderId="12" xfId="28" applyNumberFormat="1" applyFont="1" applyBorder="1" applyAlignment="1">
      <alignment horizontal="center" vertical="center" wrapText="1"/>
    </xf>
    <xf numFmtId="0" fontId="37" fillId="0" borderId="11" xfId="0" applyFont="1" applyBorder="1" applyAlignment="1">
      <alignment vertical="center"/>
    </xf>
    <xf numFmtId="174" fontId="37" fillId="0" borderId="15" xfId="0" applyNumberFormat="1" applyFont="1" applyFill="1" applyBorder="1" applyAlignment="1">
      <alignment horizontal="right" vertical="center" wrapText="1"/>
    </xf>
    <xf numFmtId="0" fontId="26" fillId="0" borderId="0" xfId="0" applyFont="1"/>
    <xf numFmtId="0" fontId="42" fillId="0" borderId="10" xfId="0" applyFont="1" applyFill="1" applyBorder="1" applyAlignment="1">
      <alignment horizontal="left" vertical="center"/>
    </xf>
    <xf numFmtId="0" fontId="44" fillId="0" borderId="10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vertical="center"/>
    </xf>
    <xf numFmtId="0" fontId="44" fillId="0" borderId="10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/>
    </xf>
    <xf numFmtId="165" fontId="44" fillId="0" borderId="10" xfId="28" applyNumberFormat="1" applyFont="1" applyFill="1" applyBorder="1" applyAlignment="1">
      <alignment horizontal="center" vertical="center" wrapText="1"/>
    </xf>
    <xf numFmtId="165" fontId="41" fillId="0" borderId="0" xfId="0" applyNumberFormat="1" applyFont="1" applyAlignment="1">
      <alignment horizontal="center" vertical="center"/>
    </xf>
    <xf numFmtId="43" fontId="41" fillId="0" borderId="0" xfId="28" applyFont="1"/>
    <xf numFmtId="43" fontId="41" fillId="0" borderId="0" xfId="0" applyNumberFormat="1" applyFont="1" applyAlignment="1">
      <alignment vertical="center"/>
    </xf>
    <xf numFmtId="165" fontId="41" fillId="0" borderId="0" xfId="0" applyNumberFormat="1" applyFont="1" applyAlignment="1">
      <alignment vertical="center"/>
    </xf>
    <xf numFmtId="43" fontId="41" fillId="0" borderId="0" xfId="0" applyNumberFormat="1" applyFont="1" applyBorder="1"/>
    <xf numFmtId="0" fontId="28" fillId="0" borderId="22" xfId="0" applyFont="1" applyFill="1" applyBorder="1" applyAlignment="1">
      <alignment vertical="center"/>
    </xf>
    <xf numFmtId="0" fontId="28" fillId="0" borderId="22" xfId="0" applyFont="1" applyFill="1" applyBorder="1" applyAlignment="1">
      <alignment vertical="center" wrapText="1"/>
    </xf>
    <xf numFmtId="0" fontId="23" fillId="0" borderId="22" xfId="0" applyFont="1" applyFill="1" applyBorder="1" applyAlignment="1">
      <alignment vertical="center" wrapText="1"/>
    </xf>
    <xf numFmtId="41" fontId="37" fillId="0" borderId="14" xfId="29" applyFont="1" applyFill="1" applyBorder="1" applyAlignment="1">
      <alignment vertical="center"/>
    </xf>
    <xf numFmtId="0" fontId="30" fillId="0" borderId="78" xfId="0" applyFont="1" applyFill="1" applyBorder="1" applyAlignment="1">
      <alignment horizontal="center" vertical="center"/>
    </xf>
    <xf numFmtId="0" fontId="30" fillId="0" borderId="56" xfId="0" applyFont="1" applyFill="1" applyBorder="1" applyAlignment="1">
      <alignment horizontal="center" vertical="center" wrapText="1"/>
    </xf>
    <xf numFmtId="0" fontId="28" fillId="0" borderId="79" xfId="0" applyFont="1" applyFill="1" applyBorder="1" applyAlignment="1">
      <alignment horizontal="left" vertical="top"/>
    </xf>
    <xf numFmtId="0" fontId="23" fillId="0" borderId="8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3" borderId="0" xfId="0" applyFont="1" applyFill="1"/>
    <xf numFmtId="0" fontId="30" fillId="0" borderId="45" xfId="0" applyFont="1" applyBorder="1" applyAlignment="1">
      <alignment horizontal="center" vertical="center"/>
    </xf>
    <xf numFmtId="0" fontId="30" fillId="0" borderId="81" xfId="0" applyFont="1" applyBorder="1" applyAlignment="1">
      <alignment horizontal="center" vertical="center" wrapText="1"/>
    </xf>
    <xf numFmtId="0" fontId="30" fillId="0" borderId="81" xfId="0" applyFont="1" applyBorder="1" applyAlignment="1">
      <alignment horizontal="center" vertical="center"/>
    </xf>
    <xf numFmtId="165" fontId="30" fillId="0" borderId="81" xfId="28" applyNumberFormat="1" applyFont="1" applyBorder="1" applyAlignment="1">
      <alignment horizontal="center" vertical="center" wrapText="1"/>
    </xf>
    <xf numFmtId="0" fontId="30" fillId="0" borderId="82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/>
    </xf>
    <xf numFmtId="0" fontId="2" fillId="0" borderId="83" xfId="0" applyFont="1" applyBorder="1" applyAlignment="1">
      <alignment horizontal="center" wrapText="1"/>
    </xf>
    <xf numFmtId="0" fontId="41" fillId="0" borderId="83" xfId="0" applyFont="1" applyFill="1" applyBorder="1" applyAlignment="1">
      <alignment horizontal="center" vertical="center" wrapText="1"/>
    </xf>
    <xf numFmtId="0" fontId="42" fillId="0" borderId="83" xfId="0" applyFont="1" applyFill="1" applyBorder="1" applyAlignment="1">
      <alignment horizontal="center" vertical="center" wrapText="1"/>
    </xf>
    <xf numFmtId="0" fontId="30" fillId="0" borderId="83" xfId="0" applyFont="1" applyBorder="1" applyAlignment="1">
      <alignment horizontal="center" vertical="center" wrapText="1"/>
    </xf>
    <xf numFmtId="165" fontId="30" fillId="0" borderId="83" xfId="28" applyNumberFormat="1" applyFont="1" applyBorder="1" applyAlignment="1">
      <alignment horizontal="center" vertical="center" wrapText="1"/>
    </xf>
    <xf numFmtId="38" fontId="30" fillId="0" borderId="83" xfId="0" applyNumberFormat="1" applyFont="1" applyBorder="1" applyAlignment="1">
      <alignment horizontal="center" vertical="center" wrapText="1"/>
    </xf>
    <xf numFmtId="165" fontId="30" fillId="0" borderId="83" xfId="0" applyNumberFormat="1" applyFont="1" applyBorder="1" applyAlignment="1">
      <alignment horizontal="center" vertical="center" wrapText="1"/>
    </xf>
    <xf numFmtId="0" fontId="30" fillId="0" borderId="84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/>
    </xf>
    <xf numFmtId="0" fontId="30" fillId="0" borderId="83" xfId="0" applyFont="1" applyBorder="1" applyAlignment="1">
      <alignment horizontal="center" vertical="center"/>
    </xf>
    <xf numFmtId="0" fontId="2" fillId="0" borderId="83" xfId="0" applyFont="1" applyFill="1" applyBorder="1" applyAlignment="1">
      <alignment horizontal="center"/>
    </xf>
    <xf numFmtId="0" fontId="42" fillId="0" borderId="83" xfId="0" applyFont="1" applyBorder="1" applyAlignment="1">
      <alignment horizontal="center" vertical="center" wrapText="1"/>
    </xf>
    <xf numFmtId="0" fontId="2" fillId="0" borderId="83" xfId="0" applyFont="1" applyFill="1" applyBorder="1" applyAlignment="1">
      <alignment horizontal="center" wrapText="1"/>
    </xf>
    <xf numFmtId="0" fontId="30" fillId="0" borderId="47" xfId="0" applyFont="1" applyBorder="1" applyAlignment="1">
      <alignment horizontal="center" vertical="center"/>
    </xf>
    <xf numFmtId="0" fontId="2" fillId="0" borderId="85" xfId="0" applyFont="1" applyFill="1" applyBorder="1" applyAlignment="1">
      <alignment horizontal="center"/>
    </xf>
    <xf numFmtId="0" fontId="41" fillId="0" borderId="85" xfId="0" applyFont="1" applyFill="1" applyBorder="1" applyAlignment="1">
      <alignment horizontal="center" vertical="center" wrapText="1"/>
    </xf>
    <xf numFmtId="0" fontId="42" fillId="0" borderId="85" xfId="0" applyFont="1" applyBorder="1" applyAlignment="1">
      <alignment horizontal="center" vertical="center" wrapText="1"/>
    </xf>
    <xf numFmtId="0" fontId="2" fillId="0" borderId="85" xfId="0" applyFont="1" applyFill="1" applyBorder="1" applyAlignment="1">
      <alignment horizontal="center" wrapText="1"/>
    </xf>
    <xf numFmtId="0" fontId="30" fillId="0" borderId="85" xfId="0" applyFont="1" applyBorder="1" applyAlignment="1">
      <alignment horizontal="center" vertical="center" wrapText="1"/>
    </xf>
    <xf numFmtId="165" fontId="30" fillId="0" borderId="85" xfId="28" applyNumberFormat="1" applyFont="1" applyBorder="1" applyAlignment="1">
      <alignment horizontal="center" vertical="center" wrapText="1"/>
    </xf>
    <xf numFmtId="38" fontId="30" fillId="0" borderId="85" xfId="0" applyNumberFormat="1" applyFont="1" applyBorder="1" applyAlignment="1">
      <alignment horizontal="center" vertical="center" wrapText="1"/>
    </xf>
    <xf numFmtId="165" fontId="30" fillId="0" borderId="85" xfId="0" applyNumberFormat="1" applyFont="1" applyBorder="1" applyAlignment="1">
      <alignment horizontal="center" vertical="center" wrapText="1"/>
    </xf>
    <xf numFmtId="0" fontId="30" fillId="0" borderId="86" xfId="0" applyFont="1" applyBorder="1" applyAlignment="1">
      <alignment horizontal="center" vertical="center" wrapText="1"/>
    </xf>
    <xf numFmtId="0" fontId="28" fillId="0" borderId="20" xfId="0" applyFont="1" applyBorder="1" applyAlignment="1">
      <alignment vertical="top"/>
    </xf>
    <xf numFmtId="41" fontId="48" fillId="0" borderId="11" xfId="29" applyFont="1" applyBorder="1" applyAlignment="1">
      <alignment vertical="top" wrapText="1"/>
    </xf>
    <xf numFmtId="41" fontId="55" fillId="0" borderId="0" xfId="0" applyNumberFormat="1" applyFont="1" applyFill="1"/>
    <xf numFmtId="167" fontId="30" fillId="0" borderId="12" xfId="0" applyNumberFormat="1" applyFont="1" applyFill="1" applyBorder="1" applyAlignment="1">
      <alignment horizontal="center" vertical="center"/>
    </xf>
    <xf numFmtId="170" fontId="30" fillId="0" borderId="12" xfId="0" applyNumberFormat="1" applyFont="1" applyFill="1" applyBorder="1" applyAlignment="1">
      <alignment horizontal="center" vertical="center" wrapText="1"/>
    </xf>
    <xf numFmtId="14" fontId="30" fillId="0" borderId="12" xfId="0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top"/>
    </xf>
    <xf numFmtId="0" fontId="37" fillId="0" borderId="0" xfId="0" applyFont="1" applyFill="1" applyBorder="1" applyAlignment="1">
      <alignment vertical="top" wrapText="1"/>
    </xf>
    <xf numFmtId="0" fontId="30" fillId="0" borderId="0" xfId="0" applyFont="1" applyFill="1" applyBorder="1" applyAlignment="1">
      <alignment vertical="top"/>
    </xf>
    <xf numFmtId="0" fontId="30" fillId="0" borderId="0" xfId="0" applyFont="1" applyFill="1" applyBorder="1" applyAlignment="1">
      <alignment vertical="top" wrapText="1"/>
    </xf>
    <xf numFmtId="0" fontId="41" fillId="0" borderId="11" xfId="0" applyFont="1" applyBorder="1" applyAlignment="1">
      <alignment horizontal="center"/>
    </xf>
    <xf numFmtId="41" fontId="41" fillId="0" borderId="13" xfId="51" applyFont="1" applyBorder="1" applyAlignment="1">
      <alignment vertical="center"/>
    </xf>
    <xf numFmtId="0" fontId="27" fillId="0" borderId="12" xfId="0" applyFont="1" applyBorder="1" applyAlignment="1">
      <alignment vertical="center"/>
    </xf>
    <xf numFmtId="43" fontId="27" fillId="0" borderId="12" xfId="0" applyNumberFormat="1" applyFont="1" applyBorder="1" applyAlignment="1">
      <alignment vertical="center"/>
    </xf>
    <xf numFmtId="0" fontId="37" fillId="0" borderId="11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29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vertical="center"/>
    </xf>
    <xf numFmtId="0" fontId="23" fillId="0" borderId="13" xfId="0" applyFont="1" applyBorder="1" applyAlignment="1">
      <alignment horizontal="center" vertical="center"/>
    </xf>
    <xf numFmtId="43" fontId="23" fillId="0" borderId="13" xfId="28" applyNumberFormat="1" applyFont="1" applyBorder="1" applyAlignment="1">
      <alignment vertical="center"/>
    </xf>
    <xf numFmtId="0" fontId="23" fillId="0" borderId="12" xfId="0" applyFont="1" applyBorder="1" applyAlignment="1">
      <alignment horizontal="center" vertical="center"/>
    </xf>
    <xf numFmtId="0" fontId="23" fillId="0" borderId="12" xfId="0" quotePrefix="1" applyFont="1" applyBorder="1" applyAlignment="1">
      <alignment horizontal="center" vertical="center"/>
    </xf>
    <xf numFmtId="0" fontId="23" fillId="0" borderId="12" xfId="0" applyFont="1" applyBorder="1" applyAlignment="1">
      <alignment vertical="center"/>
    </xf>
    <xf numFmtId="43" fontId="24" fillId="0" borderId="12" xfId="28" applyNumberFormat="1" applyFont="1" applyBorder="1" applyAlignment="1">
      <alignment vertical="center"/>
    </xf>
    <xf numFmtId="43" fontId="23" fillId="0" borderId="12" xfId="28" applyNumberFormat="1" applyFont="1" applyBorder="1" applyAlignment="1">
      <alignment vertical="center"/>
    </xf>
    <xf numFmtId="43" fontId="24" fillId="0" borderId="12" xfId="28" applyFont="1" applyBorder="1" applyAlignment="1">
      <alignment horizontal="center" vertical="center"/>
    </xf>
    <xf numFmtId="43" fontId="23" fillId="0" borderId="12" xfId="28" applyNumberFormat="1" applyFont="1" applyBorder="1" applyAlignment="1">
      <alignment horizontal="right" vertical="center"/>
    </xf>
    <xf numFmtId="43" fontId="23" fillId="0" borderId="12" xfId="28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vertical="center"/>
    </xf>
    <xf numFmtId="43" fontId="23" fillId="0" borderId="14" xfId="28" applyNumberFormat="1" applyFont="1" applyBorder="1" applyAlignment="1">
      <alignment vertical="center"/>
    </xf>
    <xf numFmtId="165" fontId="29" fillId="0" borderId="0" xfId="28" applyNumberFormat="1" applyFont="1" applyFill="1" applyBorder="1" applyAlignment="1">
      <alignment horizontal="center" vertical="center"/>
    </xf>
    <xf numFmtId="0" fontId="24" fillId="0" borderId="0" xfId="41" applyFont="1" applyFill="1" applyAlignment="1">
      <alignment horizontal="center" vertical="center"/>
    </xf>
    <xf numFmtId="0" fontId="24" fillId="0" borderId="0" xfId="41" applyFont="1" applyFill="1" applyAlignment="1">
      <alignment vertical="center"/>
    </xf>
    <xf numFmtId="165" fontId="24" fillId="0" borderId="0" xfId="41" applyNumberFormat="1" applyFont="1" applyFill="1" applyAlignment="1">
      <alignment horizontal="center" vertical="center"/>
    </xf>
    <xf numFmtId="0" fontId="24" fillId="0" borderId="0" xfId="41" applyFont="1" applyFill="1" applyAlignment="1">
      <alignment horizontal="center" vertical="center" wrapText="1"/>
    </xf>
    <xf numFmtId="41" fontId="23" fillId="0" borderId="13" xfId="29" applyFont="1" applyBorder="1" applyAlignment="1">
      <alignment vertical="center"/>
    </xf>
    <xf numFmtId="0" fontId="24" fillId="0" borderId="12" xfId="0" quotePrefix="1" applyFont="1" applyBorder="1" applyAlignment="1">
      <alignment horizontal="center" vertical="center"/>
    </xf>
    <xf numFmtId="0" fontId="24" fillId="0" borderId="12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1" fontId="23" fillId="0" borderId="0" xfId="29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11" xfId="0" applyFont="1" applyBorder="1" applyAlignment="1">
      <alignment horizontal="center" vertical="center"/>
    </xf>
    <xf numFmtId="43" fontId="29" fillId="0" borderId="12" xfId="28" applyNumberFormat="1" applyFont="1" applyBorder="1" applyAlignment="1">
      <alignment horizontal="right" vertical="center"/>
    </xf>
    <xf numFmtId="43" fontId="29" fillId="0" borderId="63" xfId="28" applyNumberFormat="1" applyFont="1" applyBorder="1" applyAlignment="1">
      <alignment horizontal="right" vertical="center"/>
    </xf>
    <xf numFmtId="43" fontId="29" fillId="0" borderId="12" xfId="28" applyNumberFormat="1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43" fontId="24" fillId="0" borderId="0" xfId="28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43" fontId="23" fillId="0" borderId="0" xfId="0" applyNumberFormat="1" applyFont="1" applyAlignment="1">
      <alignment vertical="center"/>
    </xf>
    <xf numFmtId="43" fontId="24" fillId="0" borderId="0" xfId="0" applyNumberFormat="1" applyFont="1" applyAlignment="1">
      <alignment vertical="center"/>
    </xf>
    <xf numFmtId="0" fontId="24" fillId="0" borderId="92" xfId="0" applyNumberFormat="1" applyFont="1" applyBorder="1" applyAlignment="1">
      <alignment horizontal="center" vertical="center"/>
    </xf>
    <xf numFmtId="43" fontId="24" fillId="0" borderId="92" xfId="28" applyNumberFormat="1" applyFont="1" applyBorder="1" applyAlignment="1">
      <alignment horizontal="center" vertical="center"/>
    </xf>
    <xf numFmtId="0" fontId="23" fillId="0" borderId="92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165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Fill="1" applyBorder="1"/>
    <xf numFmtId="0" fontId="58" fillId="0" borderId="11" xfId="0" applyFont="1" applyBorder="1" applyAlignment="1">
      <alignment horizontal="center" vertical="center" wrapText="1"/>
    </xf>
    <xf numFmtId="165" fontId="27" fillId="0" borderId="0" xfId="28" applyNumberFormat="1" applyFont="1" applyAlignment="1">
      <alignment horizontal="center" vertical="center"/>
    </xf>
    <xf numFmtId="0" fontId="27" fillId="0" borderId="0" xfId="0" applyFont="1" applyFill="1" applyAlignment="1">
      <alignment vertical="center"/>
    </xf>
    <xf numFmtId="165" fontId="27" fillId="0" borderId="0" xfId="28" applyNumberFormat="1" applyFont="1" applyAlignment="1">
      <alignment vertical="center"/>
    </xf>
    <xf numFmtId="43" fontId="27" fillId="0" borderId="0" xfId="28" applyFont="1" applyAlignment="1">
      <alignment vertical="center"/>
    </xf>
    <xf numFmtId="41" fontId="27" fillId="0" borderId="0" xfId="41" applyNumberFormat="1" applyFont="1" applyFill="1" applyBorder="1" applyAlignment="1">
      <alignment horizontal="left" vertical="center"/>
    </xf>
    <xf numFmtId="0" fontId="27" fillId="0" borderId="0" xfId="41" applyFont="1" applyFill="1" applyAlignment="1">
      <alignment horizontal="center"/>
    </xf>
    <xf numFmtId="0" fontId="27" fillId="0" borderId="0" xfId="41" applyFont="1" applyFill="1" applyAlignment="1">
      <alignment horizontal="left" vertical="center"/>
    </xf>
    <xf numFmtId="165" fontId="27" fillId="0" borderId="0" xfId="28" applyNumberFormat="1" applyFont="1" applyFill="1"/>
    <xf numFmtId="43" fontId="27" fillId="0" borderId="0" xfId="28" applyFont="1" applyFill="1"/>
    <xf numFmtId="0" fontId="27" fillId="0" borderId="0" xfId="41" applyFont="1" applyFill="1" applyAlignment="1">
      <alignment vertical="center"/>
    </xf>
    <xf numFmtId="49" fontId="27" fillId="0" borderId="0" xfId="41" applyNumberFormat="1" applyFont="1" applyFill="1" applyBorder="1" applyAlignment="1">
      <alignment horizontal="left" vertical="center"/>
    </xf>
    <xf numFmtId="165" fontId="27" fillId="0" borderId="0" xfId="28" applyNumberFormat="1" applyFont="1" applyFill="1" applyAlignment="1">
      <alignment horizontal="center" vertical="center"/>
    </xf>
    <xf numFmtId="38" fontId="27" fillId="0" borderId="0" xfId="41" applyNumberFormat="1" applyFont="1" applyFill="1" applyAlignment="1">
      <alignment horizontal="center" vertical="center"/>
    </xf>
    <xf numFmtId="0" fontId="27" fillId="0" borderId="0" xfId="41" applyFont="1" applyFill="1" applyAlignment="1">
      <alignment horizontal="right" vertical="center"/>
    </xf>
    <xf numFmtId="0" fontId="27" fillId="0" borderId="0" xfId="41" applyFont="1" applyFill="1" applyAlignment="1">
      <alignment horizontal="center" vertical="center"/>
    </xf>
    <xf numFmtId="43" fontId="27" fillId="0" borderId="0" xfId="28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 wrapText="1"/>
    </xf>
    <xf numFmtId="165" fontId="37" fillId="0" borderId="0" xfId="28" applyNumberFormat="1" applyFont="1" applyAlignment="1">
      <alignment horizontal="left" vertical="center" wrapText="1"/>
    </xf>
    <xf numFmtId="0" fontId="27" fillId="23" borderId="0" xfId="0" applyFont="1" applyFill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 wrapText="1"/>
    </xf>
    <xf numFmtId="165" fontId="30" fillId="0" borderId="0" xfId="28" applyNumberFormat="1" applyFont="1" applyAlignment="1">
      <alignment horizontal="right" vertical="center" wrapText="1"/>
    </xf>
    <xf numFmtId="165" fontId="27" fillId="0" borderId="0" xfId="0" applyNumberFormat="1" applyFont="1" applyAlignment="1">
      <alignment vertical="center"/>
    </xf>
    <xf numFmtId="41" fontId="27" fillId="0" borderId="0" xfId="0" applyNumberFormat="1" applyFont="1" applyAlignment="1">
      <alignment vertical="center"/>
    </xf>
    <xf numFmtId="0" fontId="37" fillId="0" borderId="11" xfId="0" applyFont="1" applyFill="1" applyBorder="1" applyAlignment="1">
      <alignment vertical="center"/>
    </xf>
    <xf numFmtId="165" fontId="38" fillId="0" borderId="15" xfId="28" applyNumberFormat="1" applyFont="1" applyFill="1" applyBorder="1" applyAlignment="1">
      <alignment vertical="center"/>
    </xf>
    <xf numFmtId="165" fontId="38" fillId="0" borderId="11" xfId="28" applyNumberFormat="1" applyFont="1" applyFill="1" applyBorder="1" applyAlignment="1">
      <alignment vertical="center"/>
    </xf>
    <xf numFmtId="165" fontId="38" fillId="0" borderId="17" xfId="28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43" fontId="38" fillId="0" borderId="17" xfId="28" applyFont="1" applyFill="1" applyBorder="1" applyAlignment="1">
      <alignment vertical="center"/>
    </xf>
    <xf numFmtId="41" fontId="27" fillId="0" borderId="0" xfId="29" applyFont="1" applyAlignment="1">
      <alignment vertical="center"/>
    </xf>
    <xf numFmtId="0" fontId="27" fillId="0" borderId="0" xfId="44" applyFont="1" applyAlignment="1">
      <alignment horizontal="center" vertical="center"/>
    </xf>
    <xf numFmtId="0" fontId="27" fillId="0" borderId="0" xfId="44" applyFont="1" applyAlignment="1">
      <alignment vertical="center"/>
    </xf>
    <xf numFmtId="165" fontId="27" fillId="0" borderId="0" xfId="28" applyNumberFormat="1" applyFont="1" applyFill="1" applyAlignment="1">
      <alignment vertical="center"/>
    </xf>
    <xf numFmtId="43" fontId="27" fillId="0" borderId="0" xfId="28" applyFont="1" applyFill="1" applyAlignment="1">
      <alignment vertical="center"/>
    </xf>
    <xf numFmtId="0" fontId="27" fillId="0" borderId="0" xfId="41" quotePrefix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left" wrapText="1"/>
    </xf>
    <xf numFmtId="0" fontId="27" fillId="0" borderId="0" xfId="0" applyFont="1" applyFill="1" applyAlignment="1"/>
    <xf numFmtId="0" fontId="37" fillId="0" borderId="0" xfId="0" applyFont="1" applyFill="1" applyBorder="1" applyAlignment="1"/>
    <xf numFmtId="0" fontId="27" fillId="0" borderId="0" xfId="41" applyFont="1" applyFill="1" applyAlignment="1"/>
    <xf numFmtId="0" fontId="61" fillId="25" borderId="0" xfId="0" applyFont="1" applyFill="1" applyAlignment="1">
      <alignment vertical="center"/>
    </xf>
    <xf numFmtId="0" fontId="62" fillId="25" borderId="11" xfId="0" applyFont="1" applyFill="1" applyBorder="1" applyAlignment="1">
      <alignment horizontal="center" vertical="center"/>
    </xf>
    <xf numFmtId="0" fontId="62" fillId="25" borderId="11" xfId="0" applyFont="1" applyFill="1" applyBorder="1" applyAlignment="1">
      <alignment horizontal="center" vertical="center" wrapText="1"/>
    </xf>
    <xf numFmtId="0" fontId="60" fillId="25" borderId="11" xfId="0" applyFont="1" applyFill="1" applyBorder="1" applyAlignment="1">
      <alignment horizontal="center" vertical="center"/>
    </xf>
    <xf numFmtId="0" fontId="60" fillId="25" borderId="11" xfId="0" applyFont="1" applyFill="1" applyBorder="1" applyAlignment="1">
      <alignment horizontal="center" vertical="center" wrapText="1"/>
    </xf>
    <xf numFmtId="0" fontId="61" fillId="25" borderId="0" xfId="0" applyFont="1" applyFill="1" applyAlignment="1">
      <alignment horizontal="center" vertical="center"/>
    </xf>
    <xf numFmtId="0" fontId="27" fillId="0" borderId="12" xfId="0" applyFont="1" applyBorder="1" applyAlignment="1">
      <alignment horizontal="left" vertical="center"/>
    </xf>
    <xf numFmtId="0" fontId="27" fillId="0" borderId="12" xfId="0" applyNumberFormat="1" applyFont="1" applyFill="1" applyBorder="1" applyAlignment="1">
      <alignment horizontal="left" vertical="center" wrapText="1"/>
    </xf>
    <xf numFmtId="0" fontId="37" fillId="0" borderId="15" xfId="0" applyFont="1" applyFill="1" applyBorder="1" applyAlignment="1">
      <alignment horizontal="center" vertical="center"/>
    </xf>
    <xf numFmtId="0" fontId="37" fillId="0" borderId="20" xfId="0" applyFont="1" applyFill="1" applyBorder="1" applyAlignment="1">
      <alignment horizontal="center" vertical="center"/>
    </xf>
    <xf numFmtId="0" fontId="37" fillId="0" borderId="17" xfId="0" applyFont="1" applyFill="1" applyBorder="1" applyAlignment="1">
      <alignment horizontal="center" vertical="center"/>
    </xf>
    <xf numFmtId="0" fontId="37" fillId="0" borderId="11" xfId="0" applyFont="1" applyFill="1" applyBorder="1" applyAlignment="1">
      <alignment horizontal="center" vertical="center"/>
    </xf>
    <xf numFmtId="43" fontId="37" fillId="0" borderId="11" xfId="28" applyNumberFormat="1" applyFont="1" applyFill="1" applyBorder="1" applyAlignment="1">
      <alignment vertical="center" wrapText="1"/>
    </xf>
    <xf numFmtId="0" fontId="27" fillId="0" borderId="23" xfId="0" applyFont="1" applyBorder="1" applyAlignment="1">
      <alignment horizontal="center" vertical="center"/>
    </xf>
    <xf numFmtId="0" fontId="30" fillId="0" borderId="23" xfId="0" applyNumberFormat="1" applyFont="1" applyBorder="1" applyAlignment="1">
      <alignment horizontal="left" vertical="center" wrapText="1"/>
    </xf>
    <xf numFmtId="0" fontId="30" fillId="0" borderId="23" xfId="0" applyFont="1" applyBorder="1" applyAlignment="1">
      <alignment horizontal="center" vertical="center" wrapText="1"/>
    </xf>
    <xf numFmtId="166" fontId="27" fillId="0" borderId="23" xfId="0" applyNumberFormat="1" applyFont="1" applyFill="1" applyBorder="1" applyAlignment="1">
      <alignment horizontal="center" vertical="center" wrapText="1"/>
    </xf>
    <xf numFmtId="0" fontId="27" fillId="0" borderId="96" xfId="0" applyFont="1" applyBorder="1" applyAlignment="1">
      <alignment horizontal="center" vertical="center"/>
    </xf>
    <xf numFmtId="0" fontId="27" fillId="0" borderId="23" xfId="29" applyNumberFormat="1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 wrapText="1"/>
    </xf>
    <xf numFmtId="43" fontId="27" fillId="0" borderId="23" xfId="29" applyNumberFormat="1" applyFont="1" applyBorder="1" applyAlignment="1">
      <alignment vertical="center"/>
    </xf>
    <xf numFmtId="0" fontId="27" fillId="0" borderId="23" xfId="0" applyFont="1" applyFill="1" applyBorder="1" applyAlignment="1">
      <alignment horizontal="center" vertical="center" wrapText="1"/>
    </xf>
    <xf numFmtId="43" fontId="27" fillId="0" borderId="23" xfId="0" applyNumberFormat="1" applyFont="1" applyBorder="1" applyAlignment="1">
      <alignment vertical="center"/>
    </xf>
    <xf numFmtId="0" fontId="27" fillId="0" borderId="23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7" fillId="0" borderId="0" xfId="0" applyFont="1" applyFill="1" applyAlignment="1">
      <alignment horizontal="center" vertical="top"/>
    </xf>
    <xf numFmtId="0" fontId="37" fillId="0" borderId="31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173" fontId="27" fillId="0" borderId="0" xfId="0" applyNumberFormat="1" applyFont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 wrapText="1"/>
    </xf>
    <xf numFmtId="0" fontId="30" fillId="24" borderId="0" xfId="0" applyFont="1" applyFill="1" applyBorder="1" applyAlignment="1">
      <alignment horizontal="center" vertical="center"/>
    </xf>
    <xf numFmtId="0" fontId="30" fillId="24" borderId="0" xfId="0" quotePrefix="1" applyFont="1" applyFill="1" applyBorder="1" applyAlignment="1">
      <alignment horizontal="center" vertical="center" wrapText="1"/>
    </xf>
    <xf numFmtId="41" fontId="27" fillId="0" borderId="0" xfId="29" applyFont="1" applyBorder="1" applyAlignment="1">
      <alignment vertical="center" wrapText="1"/>
    </xf>
    <xf numFmtId="0" fontId="27" fillId="0" borderId="0" xfId="0" quotePrefix="1" applyFont="1" applyBorder="1" applyAlignment="1">
      <alignment horizontal="center" vertical="center" wrapText="1"/>
    </xf>
    <xf numFmtId="41" fontId="27" fillId="0" borderId="0" xfId="29" applyFont="1" applyFill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 wrapText="1"/>
    </xf>
    <xf numFmtId="41" fontId="27" fillId="0" borderId="0" xfId="42" applyNumberFormat="1" applyFont="1" applyFill="1" applyBorder="1" applyAlignment="1">
      <alignment horizontal="center" vertical="center"/>
    </xf>
    <xf numFmtId="0" fontId="27" fillId="0" borderId="0" xfId="41" applyFont="1" applyFill="1" applyBorder="1" applyAlignment="1">
      <alignment horizontal="center" vertical="center"/>
    </xf>
    <xf numFmtId="0" fontId="27" fillId="0" borderId="0" xfId="44" applyFont="1" applyFill="1" applyAlignment="1">
      <alignment horizontal="center" vertical="center"/>
    </xf>
    <xf numFmtId="41" fontId="27" fillId="0" borderId="0" xfId="42" applyNumberFormat="1" applyFont="1" applyFill="1" applyBorder="1" applyAlignment="1">
      <alignment horizontal="left" vertical="center"/>
    </xf>
    <xf numFmtId="41" fontId="27" fillId="0" borderId="0" xfId="42" applyNumberFormat="1" applyFont="1" applyFill="1" applyBorder="1" applyAlignment="1">
      <alignment vertical="center"/>
    </xf>
    <xf numFmtId="0" fontId="27" fillId="0" borderId="0" xfId="42" applyFont="1" applyFill="1" applyAlignment="1">
      <alignment horizontal="left" vertical="center"/>
    </xf>
    <xf numFmtId="0" fontId="27" fillId="0" borderId="0" xfId="42" applyFont="1" applyFill="1" applyAlignment="1">
      <alignment horizontal="center" vertical="center"/>
    </xf>
    <xf numFmtId="0" fontId="27" fillId="0" borderId="0" xfId="42" applyFont="1" applyFill="1" applyAlignment="1">
      <alignment vertical="center"/>
    </xf>
    <xf numFmtId="38" fontId="27" fillId="0" borderId="0" xfId="42" applyNumberFormat="1" applyFont="1" applyFill="1" applyAlignment="1">
      <alignment horizontal="center" vertical="center"/>
    </xf>
    <xf numFmtId="0" fontId="62" fillId="25" borderId="15" xfId="0" applyFont="1" applyFill="1" applyBorder="1" applyAlignment="1">
      <alignment horizontal="center" vertical="center"/>
    </xf>
    <xf numFmtId="0" fontId="62" fillId="25" borderId="64" xfId="0" applyFont="1" applyFill="1" applyBorder="1" applyAlignment="1">
      <alignment horizontal="center" vertical="center" wrapText="1"/>
    </xf>
    <xf numFmtId="0" fontId="62" fillId="25" borderId="64" xfId="0" applyFont="1" applyFill="1" applyBorder="1" applyAlignment="1">
      <alignment horizontal="center" vertical="center"/>
    </xf>
    <xf numFmtId="0" fontId="61" fillId="25" borderId="11" xfId="0" applyFont="1" applyFill="1" applyBorder="1" applyAlignment="1">
      <alignment horizontal="center" vertical="center"/>
    </xf>
    <xf numFmtId="0" fontId="59" fillId="25" borderId="11" xfId="0" applyFont="1" applyFill="1" applyBorder="1" applyAlignment="1">
      <alignment horizontal="center" vertical="center"/>
    </xf>
    <xf numFmtId="0" fontId="59" fillId="25" borderId="17" xfId="0" applyFont="1" applyFill="1" applyBorder="1" applyAlignment="1">
      <alignment horizontal="center" vertical="center"/>
    </xf>
    <xf numFmtId="0" fontId="59" fillId="25" borderId="0" xfId="0" applyFont="1" applyFill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42" fontId="30" fillId="0" borderId="21" xfId="0" applyNumberFormat="1" applyFont="1" applyBorder="1" applyAlignment="1">
      <alignment horizontal="left" vertical="center" wrapText="1"/>
    </xf>
    <xf numFmtId="0" fontId="30" fillId="0" borderId="21" xfId="0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 wrapText="1"/>
    </xf>
    <xf numFmtId="0" fontId="27" fillId="0" borderId="21" xfId="28" applyNumberFormat="1" applyFont="1" applyFill="1" applyBorder="1" applyAlignment="1">
      <alignment horizontal="center" vertical="center" wrapText="1"/>
    </xf>
    <xf numFmtId="41" fontId="27" fillId="0" borderId="21" xfId="0" applyNumberFormat="1" applyFont="1" applyFill="1" applyBorder="1" applyAlignment="1">
      <alignment horizontal="center" vertical="center" wrapText="1"/>
    </xf>
    <xf numFmtId="0" fontId="27" fillId="0" borderId="97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 wrapText="1"/>
    </xf>
    <xf numFmtId="43" fontId="30" fillId="0" borderId="21" xfId="0" applyNumberFormat="1" applyFont="1" applyBorder="1" applyAlignment="1">
      <alignment horizontal="center" vertical="center"/>
    </xf>
    <xf numFmtId="0" fontId="27" fillId="0" borderId="21" xfId="0" quotePrefix="1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174" fontId="30" fillId="0" borderId="21" xfId="0" applyNumberFormat="1" applyFont="1" applyFill="1" applyBorder="1" applyAlignment="1">
      <alignment horizontal="center" vertical="center"/>
    </xf>
    <xf numFmtId="41" fontId="30" fillId="0" borderId="21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42" fontId="30" fillId="0" borderId="10" xfId="0" applyNumberFormat="1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42" fontId="30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43" fontId="30" fillId="0" borderId="10" xfId="0" applyNumberFormat="1" applyFont="1" applyBorder="1" applyAlignment="1">
      <alignment horizontal="center" vertical="center"/>
    </xf>
    <xf numFmtId="0" fontId="27" fillId="0" borderId="10" xfId="28" applyNumberFormat="1" applyFont="1" applyFill="1" applyBorder="1" applyAlignment="1">
      <alignment horizontal="center" vertical="center" wrapText="1"/>
    </xf>
    <xf numFmtId="0" fontId="27" fillId="0" borderId="10" xfId="0" quotePrefix="1" applyFont="1" applyBorder="1" applyAlignment="1">
      <alignment horizontal="center" vertical="center" wrapText="1"/>
    </xf>
    <xf numFmtId="174" fontId="30" fillId="0" borderId="10" xfId="0" applyNumberFormat="1" applyFont="1" applyFill="1" applyBorder="1" applyAlignment="1">
      <alignment horizontal="center" vertical="center"/>
    </xf>
    <xf numFmtId="0" fontId="27" fillId="0" borderId="98" xfId="0" applyFont="1" applyBorder="1" applyAlignment="1">
      <alignment horizontal="center" vertical="center"/>
    </xf>
    <xf numFmtId="41" fontId="30" fillId="0" borderId="10" xfId="0" applyNumberFormat="1" applyFont="1" applyBorder="1" applyAlignment="1">
      <alignment horizontal="center" vertical="center" wrapText="1"/>
    </xf>
    <xf numFmtId="41" fontId="27" fillId="0" borderId="10" xfId="0" applyNumberFormat="1" applyFont="1" applyFill="1" applyBorder="1" applyAlignment="1">
      <alignment horizontal="left" vertical="center" wrapText="1"/>
    </xf>
    <xf numFmtId="41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1" fontId="30" fillId="0" borderId="10" xfId="0" applyNumberFormat="1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 wrapText="1"/>
    </xf>
    <xf numFmtId="43" fontId="27" fillId="0" borderId="10" xfId="28" applyNumberFormat="1" applyFont="1" applyBorder="1" applyAlignment="1">
      <alignment vertical="center" wrapText="1"/>
    </xf>
    <xf numFmtId="174" fontId="27" fillId="0" borderId="10" xfId="28" applyNumberFormat="1" applyFont="1" applyFill="1" applyBorder="1" applyAlignment="1">
      <alignment horizontal="center" vertical="center" wrapText="1"/>
    </xf>
    <xf numFmtId="1" fontId="56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center"/>
    </xf>
    <xf numFmtId="0" fontId="27" fillId="0" borderId="22" xfId="0" applyFont="1" applyBorder="1" applyAlignment="1">
      <alignment horizontal="center" vertical="center"/>
    </xf>
    <xf numFmtId="0" fontId="30" fillId="0" borderId="22" xfId="0" applyFont="1" applyBorder="1" applyAlignment="1">
      <alignment horizontal="left" vertical="center"/>
    </xf>
    <xf numFmtId="0" fontId="30" fillId="0" borderId="22" xfId="0" applyFont="1" applyFill="1" applyBorder="1" applyAlignment="1">
      <alignment horizontal="center" vertical="center"/>
    </xf>
    <xf numFmtId="0" fontId="27" fillId="0" borderId="22" xfId="0" applyFont="1" applyBorder="1" applyAlignment="1">
      <alignment horizontal="center" vertical="center" wrapText="1"/>
    </xf>
    <xf numFmtId="0" fontId="27" fillId="0" borderId="99" xfId="0" applyFont="1" applyBorder="1" applyAlignment="1">
      <alignment horizontal="center" vertical="center"/>
    </xf>
    <xf numFmtId="165" fontId="27" fillId="0" borderId="22" xfId="28" applyNumberFormat="1" applyFont="1" applyBorder="1" applyAlignment="1">
      <alignment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174" fontId="27" fillId="0" borderId="22" xfId="28" applyNumberFormat="1" applyFont="1" applyFill="1" applyBorder="1" applyAlignment="1">
      <alignment horizontal="right" vertical="center" wrapText="1"/>
    </xf>
    <xf numFmtId="0" fontId="56" fillId="0" borderId="22" xfId="0" applyFont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left" vertical="center" wrapText="1"/>
    </xf>
    <xf numFmtId="0" fontId="30" fillId="0" borderId="0" xfId="0" applyFont="1" applyAlignment="1">
      <alignment horizontal="right" vertical="center"/>
    </xf>
    <xf numFmtId="0" fontId="30" fillId="0" borderId="0" xfId="0" applyFont="1" applyFill="1" applyAlignment="1">
      <alignment horizontal="right" vertical="center" wrapText="1"/>
    </xf>
    <xf numFmtId="0" fontId="59" fillId="25" borderId="0" xfId="0" applyFont="1" applyFill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22" xfId="0" applyFont="1" applyBorder="1" applyAlignment="1">
      <alignment vertical="center" wrapText="1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1" fontId="27" fillId="0" borderId="0" xfId="29" applyFont="1" applyAlignment="1">
      <alignment horizontal="center" vertical="center"/>
    </xf>
    <xf numFmtId="0" fontId="27" fillId="0" borderId="0" xfId="42" applyFont="1" applyAlignment="1">
      <alignment horizontal="left" vertical="center"/>
    </xf>
    <xf numFmtId="0" fontId="27" fillId="0" borderId="0" xfId="42" applyFont="1" applyAlignment="1">
      <alignment vertical="center"/>
    </xf>
    <xf numFmtId="43" fontId="27" fillId="0" borderId="0" xfId="28" applyNumberFormat="1" applyFont="1" applyAlignment="1">
      <alignment vertical="center"/>
    </xf>
    <xf numFmtId="43" fontId="27" fillId="0" borderId="10" xfId="29" applyNumberFormat="1" applyFont="1" applyBorder="1" applyAlignment="1">
      <alignment vertical="center"/>
    </xf>
    <xf numFmtId="0" fontId="27" fillId="0" borderId="0" xfId="44" applyFont="1" applyFill="1" applyAlignment="1">
      <alignment horizontal="center"/>
    </xf>
    <xf numFmtId="165" fontId="27" fillId="0" borderId="0" xfId="0" applyNumberFormat="1" applyFont="1" applyFill="1"/>
    <xf numFmtId="0" fontId="37" fillId="0" borderId="0" xfId="0" applyFont="1" applyFill="1" applyAlignment="1">
      <alignment vertical="top" wrapText="1"/>
    </xf>
    <xf numFmtId="165" fontId="37" fillId="0" borderId="0" xfId="28" applyNumberFormat="1" applyFont="1" applyFill="1" applyAlignment="1">
      <alignment vertical="top" wrapText="1"/>
    </xf>
    <xf numFmtId="0" fontId="58" fillId="0" borderId="1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/>
    </xf>
    <xf numFmtId="0" fontId="30" fillId="0" borderId="55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vertical="center"/>
    </xf>
    <xf numFmtId="0" fontId="30" fillId="0" borderId="12" xfId="0" applyFont="1" applyFill="1" applyBorder="1" applyAlignment="1">
      <alignment horizontal="left" vertical="center" wrapText="1"/>
    </xf>
    <xf numFmtId="0" fontId="30" fillId="0" borderId="12" xfId="0" quotePrefix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43" fontId="56" fillId="0" borderId="12" xfId="28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12" xfId="0" quotePrefix="1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165" fontId="27" fillId="0" borderId="0" xfId="0" applyNumberFormat="1" applyFont="1" applyFill="1" applyAlignment="1">
      <alignment horizontal="center" vertical="center"/>
    </xf>
    <xf numFmtId="0" fontId="27" fillId="0" borderId="16" xfId="0" applyFont="1" applyFill="1" applyBorder="1" applyAlignment="1">
      <alignment vertical="center"/>
    </xf>
    <xf numFmtId="0" fontId="27" fillId="0" borderId="27" xfId="0" applyFont="1" applyFill="1" applyBorder="1" applyAlignment="1">
      <alignment vertical="center"/>
    </xf>
    <xf numFmtId="0" fontId="30" fillId="0" borderId="23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41" fontId="27" fillId="0" borderId="0" xfId="29" applyFont="1" applyFill="1"/>
    <xf numFmtId="41" fontId="37" fillId="0" borderId="0" xfId="29" applyFont="1" applyFill="1" applyAlignment="1">
      <alignment horizontal="center" vertical="center"/>
    </xf>
    <xf numFmtId="165" fontId="27" fillId="0" borderId="0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/>
    </xf>
    <xf numFmtId="165" fontId="38" fillId="0" borderId="11" xfId="0" applyNumberFormat="1" applyFont="1" applyFill="1" applyBorder="1" applyAlignment="1">
      <alignment vertical="center"/>
    </xf>
    <xf numFmtId="0" fontId="27" fillId="0" borderId="0" xfId="0" applyNumberFormat="1" applyFont="1" applyFill="1" applyAlignment="1">
      <alignment vertical="center"/>
    </xf>
    <xf numFmtId="41" fontId="27" fillId="0" borderId="0" xfId="29" applyFont="1" applyFill="1" applyAlignment="1">
      <alignment vertical="center"/>
    </xf>
    <xf numFmtId="174" fontId="27" fillId="0" borderId="0" xfId="28" applyNumberFormat="1" applyFont="1" applyFill="1" applyAlignment="1">
      <alignment vertical="center"/>
    </xf>
    <xf numFmtId="43" fontId="27" fillId="0" borderId="0" xfId="28" applyFont="1" applyFill="1" applyAlignment="1">
      <alignment horizontal="right" vertical="center" wrapText="1"/>
    </xf>
    <xf numFmtId="0" fontId="27" fillId="0" borderId="0" xfId="0" applyFont="1" applyFill="1" applyAlignment="1">
      <alignment vertical="center" wrapText="1"/>
    </xf>
    <xf numFmtId="165" fontId="38" fillId="0" borderId="15" xfId="0" applyNumberFormat="1" applyFont="1" applyFill="1" applyBorder="1" applyAlignment="1">
      <alignment vertical="center"/>
    </xf>
    <xf numFmtId="165" fontId="38" fillId="0" borderId="17" xfId="0" applyNumberFormat="1" applyFont="1" applyFill="1" applyBorder="1" applyAlignment="1">
      <alignment vertical="center"/>
    </xf>
    <xf numFmtId="165" fontId="27" fillId="0" borderId="11" xfId="0" applyNumberFormat="1" applyFont="1" applyFill="1" applyBorder="1" applyAlignment="1">
      <alignment vertical="center"/>
    </xf>
    <xf numFmtId="165" fontId="38" fillId="0" borderId="0" xfId="0" applyNumberFormat="1" applyFont="1" applyFill="1" applyBorder="1" applyAlignment="1">
      <alignment vertical="center"/>
    </xf>
    <xf numFmtId="165" fontId="38" fillId="0" borderId="0" xfId="28" applyNumberFormat="1" applyFont="1" applyFill="1" applyBorder="1" applyAlignment="1">
      <alignment vertical="center"/>
    </xf>
    <xf numFmtId="174" fontId="38" fillId="0" borderId="0" xfId="28" applyNumberFormat="1" applyFont="1" applyFill="1" applyAlignment="1">
      <alignment vertical="center"/>
    </xf>
    <xf numFmtId="0" fontId="27" fillId="0" borderId="21" xfId="0" applyNumberFormat="1" applyFont="1" applyFill="1" applyBorder="1" applyAlignment="1">
      <alignment horizontal="center" vertical="center"/>
    </xf>
    <xf numFmtId="42" fontId="27" fillId="0" borderId="21" xfId="0" applyNumberFormat="1" applyFont="1" applyFill="1" applyBorder="1" applyAlignment="1">
      <alignment vertical="center"/>
    </xf>
    <xf numFmtId="0" fontId="30" fillId="0" borderId="21" xfId="0" applyFont="1" applyFill="1" applyBorder="1" applyAlignment="1">
      <alignment horizontal="center" vertical="center" wrapText="1"/>
    </xf>
    <xf numFmtId="41" fontId="27" fillId="0" borderId="21" xfId="29" applyFont="1" applyFill="1" applyBorder="1" applyAlignment="1">
      <alignment horizontal="center" vertical="center" wrapText="1"/>
    </xf>
    <xf numFmtId="43" fontId="27" fillId="0" borderId="21" xfId="28" applyNumberFormat="1" applyFont="1" applyFill="1" applyBorder="1" applyAlignment="1">
      <alignment horizontal="center" vertical="center" wrapText="1"/>
    </xf>
    <xf numFmtId="174" fontId="27" fillId="0" borderId="21" xfId="28" applyNumberFormat="1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vertical="center" wrapText="1"/>
    </xf>
    <xf numFmtId="0" fontId="27" fillId="0" borderId="10" xfId="0" applyNumberFormat="1" applyFont="1" applyFill="1" applyBorder="1" applyAlignment="1">
      <alignment horizontal="center" vertical="center"/>
    </xf>
    <xf numFmtId="42" fontId="27" fillId="0" borderId="10" xfId="0" applyNumberFormat="1" applyFont="1" applyFill="1" applyBorder="1" applyAlignment="1">
      <alignment vertical="center"/>
    </xf>
    <xf numFmtId="41" fontId="27" fillId="0" borderId="10" xfId="29" applyFont="1" applyFill="1" applyBorder="1" applyAlignment="1">
      <alignment horizontal="center" vertical="center" wrapText="1"/>
    </xf>
    <xf numFmtId="43" fontId="27" fillId="0" borderId="10" xfId="28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42" fontId="27" fillId="0" borderId="10" xfId="53" applyNumberFormat="1" applyFont="1" applyFill="1" applyBorder="1" applyAlignment="1">
      <alignment vertical="center"/>
    </xf>
    <xf numFmtId="42" fontId="27" fillId="0" borderId="10" xfId="54" applyNumberFormat="1" applyFont="1" applyFill="1" applyBorder="1" applyAlignment="1">
      <alignment horizontal="left" vertical="center"/>
    </xf>
    <xf numFmtId="41" fontId="27" fillId="0" borderId="10" xfId="0" applyNumberFormat="1" applyFont="1" applyFill="1" applyBorder="1" applyAlignment="1">
      <alignment vertical="center"/>
    </xf>
    <xf numFmtId="0" fontId="27" fillId="0" borderId="10" xfId="0" applyFont="1" applyFill="1" applyBorder="1" applyAlignment="1">
      <alignment horizontal="center" vertical="center"/>
    </xf>
    <xf numFmtId="174" fontId="27" fillId="0" borderId="10" xfId="28" applyNumberFormat="1" applyFont="1" applyFill="1" applyBorder="1" applyAlignment="1">
      <alignment horizontal="left" vertical="center" wrapText="1"/>
    </xf>
    <xf numFmtId="1" fontId="27" fillId="0" borderId="10" xfId="0" applyNumberFormat="1" applyFont="1" applyFill="1" applyBorder="1" applyAlignment="1">
      <alignment vertical="center"/>
    </xf>
    <xf numFmtId="0" fontId="27" fillId="0" borderId="10" xfId="0" applyFont="1" applyFill="1" applyBorder="1" applyAlignment="1">
      <alignment vertical="center"/>
    </xf>
    <xf numFmtId="174" fontId="27" fillId="0" borderId="10" xfId="28" applyNumberFormat="1" applyFont="1" applyFill="1" applyBorder="1" applyAlignment="1">
      <alignment vertical="center" wrapText="1"/>
    </xf>
    <xf numFmtId="0" fontId="30" fillId="0" borderId="10" xfId="0" applyFont="1" applyFill="1" applyBorder="1" applyAlignment="1">
      <alignment horizontal="left" vertical="center" wrapText="1"/>
    </xf>
    <xf numFmtId="169" fontId="27" fillId="0" borderId="10" xfId="0" applyNumberFormat="1" applyFont="1" applyFill="1" applyBorder="1" applyAlignment="1">
      <alignment horizontal="center" vertical="center" wrapText="1"/>
    </xf>
    <xf numFmtId="0" fontId="27" fillId="0" borderId="98" xfId="0" applyFont="1" applyFill="1" applyBorder="1" applyAlignment="1">
      <alignment vertical="center"/>
    </xf>
    <xf numFmtId="0" fontId="27" fillId="0" borderId="10" xfId="29" applyNumberFormat="1" applyFont="1" applyFill="1" applyBorder="1" applyAlignment="1">
      <alignment horizontal="center" vertical="center" wrapText="1"/>
    </xf>
    <xf numFmtId="0" fontId="27" fillId="0" borderId="98" xfId="0" applyFont="1" applyFill="1" applyBorder="1" applyAlignment="1">
      <alignment horizontal="center" vertical="center" wrapText="1"/>
    </xf>
    <xf numFmtId="0" fontId="27" fillId="0" borderId="8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 vertical="center" wrapText="1"/>
    </xf>
    <xf numFmtId="169" fontId="27" fillId="0" borderId="10" xfId="0" applyNumberFormat="1" applyFont="1" applyFill="1" applyBorder="1" applyAlignment="1">
      <alignment horizontal="center" vertical="center"/>
    </xf>
    <xf numFmtId="0" fontId="27" fillId="0" borderId="102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/>
    </xf>
    <xf numFmtId="0" fontId="27" fillId="0" borderId="98" xfId="0" applyFont="1" applyFill="1" applyBorder="1" applyAlignment="1">
      <alignment horizontal="center" vertical="center"/>
    </xf>
    <xf numFmtId="0" fontId="27" fillId="0" borderId="10" xfId="0" quotePrefix="1" applyFont="1" applyFill="1" applyBorder="1" applyAlignment="1">
      <alignment horizontal="center" vertical="center" wrapText="1"/>
    </xf>
    <xf numFmtId="43" fontId="30" fillId="0" borderId="10" xfId="28" applyNumberFormat="1" applyFont="1" applyFill="1" applyBorder="1" applyAlignment="1">
      <alignment horizontal="center" vertical="center" wrapText="1"/>
    </xf>
    <xf numFmtId="0" fontId="27" fillId="0" borderId="102" xfId="0" applyFont="1" applyFill="1" applyBorder="1" applyAlignment="1">
      <alignment vertical="center"/>
    </xf>
    <xf numFmtId="41" fontId="27" fillId="0" borderId="98" xfId="29" applyFont="1" applyFill="1" applyBorder="1" applyAlignment="1">
      <alignment horizontal="center" vertical="center" wrapText="1"/>
    </xf>
    <xf numFmtId="174" fontId="27" fillId="0" borderId="98" xfId="28" applyNumberFormat="1" applyFont="1" applyFill="1" applyBorder="1" applyAlignment="1">
      <alignment horizontal="center" vertical="center" wrapText="1"/>
    </xf>
    <xf numFmtId="0" fontId="27" fillId="0" borderId="80" xfId="0" applyFont="1" applyFill="1" applyBorder="1" applyAlignment="1">
      <alignment vertical="center"/>
    </xf>
    <xf numFmtId="43" fontId="27" fillId="0" borderId="10" xfId="0" applyNumberFormat="1" applyFont="1" applyFill="1" applyBorder="1" applyAlignment="1">
      <alignment horizontal="center" vertical="center"/>
    </xf>
    <xf numFmtId="43" fontId="27" fillId="0" borderId="10" xfId="28" applyNumberFormat="1" applyFont="1" applyFill="1" applyBorder="1" applyAlignment="1">
      <alignment vertical="center" wrapText="1"/>
    </xf>
    <xf numFmtId="174" fontId="27" fillId="0" borderId="10" xfId="0" applyNumberFormat="1" applyFont="1" applyFill="1" applyBorder="1" applyAlignment="1">
      <alignment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left" vertical="center"/>
    </xf>
    <xf numFmtId="0" fontId="27" fillId="0" borderId="22" xfId="0" applyFont="1" applyFill="1" applyBorder="1" applyAlignment="1">
      <alignment vertical="center" wrapText="1"/>
    </xf>
    <xf numFmtId="174" fontId="27" fillId="0" borderId="22" xfId="0" applyNumberFormat="1" applyFont="1" applyFill="1" applyBorder="1" applyAlignment="1">
      <alignment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0" borderId="23" xfId="0" applyNumberFormat="1" applyFont="1" applyFill="1" applyBorder="1" applyAlignment="1">
      <alignment horizontal="center" vertical="center"/>
    </xf>
    <xf numFmtId="42" fontId="27" fillId="0" borderId="23" xfId="53" applyNumberFormat="1" applyFont="1" applyFill="1" applyBorder="1" applyAlignment="1">
      <alignment vertical="center"/>
    </xf>
    <xf numFmtId="0" fontId="30" fillId="0" borderId="23" xfId="0" applyFont="1" applyFill="1" applyBorder="1" applyAlignment="1">
      <alignment horizontal="center" vertical="center"/>
    </xf>
    <xf numFmtId="41" fontId="27" fillId="0" borderId="23" xfId="29" applyFont="1" applyFill="1" applyBorder="1" applyAlignment="1">
      <alignment horizontal="center" vertical="center" wrapText="1"/>
    </xf>
    <xf numFmtId="43" fontId="27" fillId="0" borderId="23" xfId="28" applyNumberFormat="1" applyFont="1" applyFill="1" applyBorder="1" applyAlignment="1">
      <alignment horizontal="center" vertical="center" wrapText="1"/>
    </xf>
    <xf numFmtId="174" fontId="27" fillId="0" borderId="23" xfId="28" applyNumberFormat="1" applyFont="1" applyFill="1" applyBorder="1" applyAlignment="1">
      <alignment horizontal="center" vertical="center" wrapText="1"/>
    </xf>
    <xf numFmtId="0" fontId="27" fillId="0" borderId="22" xfId="0" applyNumberFormat="1" applyFont="1" applyFill="1" applyBorder="1" applyAlignment="1">
      <alignment horizontal="center" vertical="center"/>
    </xf>
    <xf numFmtId="42" fontId="27" fillId="0" borderId="22" xfId="53" applyNumberFormat="1" applyFont="1" applyFill="1" applyBorder="1" applyAlignment="1">
      <alignment vertical="center"/>
    </xf>
    <xf numFmtId="41" fontId="27" fillId="0" borderId="22" xfId="29" applyFont="1" applyFill="1" applyBorder="1" applyAlignment="1">
      <alignment horizontal="center" vertical="center" wrapText="1"/>
    </xf>
    <xf numFmtId="43" fontId="27" fillId="0" borderId="22" xfId="28" applyNumberFormat="1" applyFont="1" applyFill="1" applyBorder="1" applyAlignment="1">
      <alignment horizontal="center" vertical="center" wrapText="1"/>
    </xf>
    <xf numFmtId="174" fontId="27" fillId="0" borderId="22" xfId="28" applyNumberFormat="1" applyFont="1" applyFill="1" applyBorder="1" applyAlignment="1">
      <alignment horizontal="center" vertical="center" wrapText="1"/>
    </xf>
    <xf numFmtId="41" fontId="27" fillId="0" borderId="23" xfId="0" applyNumberFormat="1" applyFont="1" applyFill="1" applyBorder="1" applyAlignment="1">
      <alignment vertical="center"/>
    </xf>
    <xf numFmtId="0" fontId="27" fillId="0" borderId="23" xfId="0" applyFont="1" applyFill="1" applyBorder="1" applyAlignment="1">
      <alignment horizontal="center" vertical="center"/>
    </xf>
    <xf numFmtId="41" fontId="27" fillId="0" borderId="22" xfId="0" applyNumberFormat="1" applyFont="1" applyFill="1" applyBorder="1" applyAlignment="1">
      <alignment vertical="center"/>
    </xf>
    <xf numFmtId="43" fontId="27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1" fontId="27" fillId="0" borderId="23" xfId="0" applyNumberFormat="1" applyFont="1" applyFill="1" applyBorder="1" applyAlignment="1">
      <alignment vertical="center"/>
    </xf>
    <xf numFmtId="43" fontId="27" fillId="0" borderId="23" xfId="0" applyNumberFormat="1" applyFont="1" applyFill="1" applyBorder="1" applyAlignment="1">
      <alignment horizontal="center" vertical="center" wrapText="1"/>
    </xf>
    <xf numFmtId="1" fontId="27" fillId="0" borderId="22" xfId="0" applyNumberFormat="1" applyFont="1" applyFill="1" applyBorder="1" applyAlignment="1">
      <alignment vertical="center"/>
    </xf>
    <xf numFmtId="43" fontId="27" fillId="0" borderId="22" xfId="0" applyNumberFormat="1" applyFont="1" applyFill="1" applyBorder="1" applyAlignment="1">
      <alignment horizontal="center" vertical="center" wrapText="1"/>
    </xf>
    <xf numFmtId="165" fontId="27" fillId="0" borderId="23" xfId="0" applyNumberFormat="1" applyFont="1" applyFill="1" applyBorder="1" applyAlignment="1">
      <alignment horizontal="center" vertical="center" wrapText="1"/>
    </xf>
    <xf numFmtId="165" fontId="27" fillId="0" borderId="22" xfId="0" applyNumberFormat="1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100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left" vertical="center" wrapText="1"/>
    </xf>
    <xf numFmtId="174" fontId="27" fillId="0" borderId="23" xfId="28" applyNumberFormat="1" applyFont="1" applyFill="1" applyBorder="1" applyAlignment="1">
      <alignment vertical="center" wrapText="1"/>
    </xf>
    <xf numFmtId="174" fontId="27" fillId="0" borderId="22" xfId="28" applyNumberFormat="1" applyFont="1" applyFill="1" applyBorder="1" applyAlignment="1">
      <alignment vertical="center" wrapText="1"/>
    </xf>
    <xf numFmtId="174" fontId="27" fillId="0" borderId="21" xfId="28" applyNumberFormat="1" applyFont="1" applyFill="1" applyBorder="1" applyAlignment="1">
      <alignment vertical="center" wrapText="1"/>
    </xf>
    <xf numFmtId="0" fontId="27" fillId="0" borderId="23" xfId="29" applyNumberFormat="1" applyFont="1" applyFill="1" applyBorder="1" applyAlignment="1">
      <alignment horizontal="center" vertical="center" wrapText="1"/>
    </xf>
    <xf numFmtId="0" fontId="27" fillId="0" borderId="99" xfId="0" applyFont="1" applyFill="1" applyBorder="1" applyAlignment="1">
      <alignment horizontal="center" vertical="center" wrapText="1"/>
    </xf>
    <xf numFmtId="0" fontId="27" fillId="0" borderId="99" xfId="29" applyNumberFormat="1" applyFont="1" applyFill="1" applyBorder="1" applyAlignment="1">
      <alignment horizontal="center" vertical="center" wrapText="1"/>
    </xf>
    <xf numFmtId="174" fontId="27" fillId="0" borderId="99" xfId="28" applyNumberFormat="1" applyFont="1" applyFill="1" applyBorder="1" applyAlignment="1">
      <alignment vertical="center" wrapText="1"/>
    </xf>
    <xf numFmtId="0" fontId="27" fillId="0" borderId="99" xfId="0" applyFont="1" applyFill="1" applyBorder="1" applyAlignment="1">
      <alignment vertical="center" wrapText="1"/>
    </xf>
    <xf numFmtId="0" fontId="27" fillId="0" borderId="23" xfId="0" applyFont="1" applyFill="1" applyBorder="1" applyAlignment="1">
      <alignment horizontal="left" vertical="center" wrapText="1"/>
    </xf>
    <xf numFmtId="43" fontId="56" fillId="0" borderId="23" xfId="28" applyNumberFormat="1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left" vertical="center" wrapText="1"/>
    </xf>
    <xf numFmtId="43" fontId="27" fillId="0" borderId="10" xfId="28" quotePrefix="1" applyNumberFormat="1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vertical="center"/>
    </xf>
    <xf numFmtId="0" fontId="27" fillId="0" borderId="96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vertical="center"/>
    </xf>
    <xf numFmtId="0" fontId="27" fillId="0" borderId="99" xfId="0" applyFont="1" applyFill="1" applyBorder="1" applyAlignment="1">
      <alignment horizontal="center" vertical="center"/>
    </xf>
    <xf numFmtId="43" fontId="27" fillId="0" borderId="23" xfId="28" quotePrefix="1" applyNumberFormat="1" applyFont="1" applyFill="1" applyBorder="1" applyAlignment="1">
      <alignment horizontal="center" vertical="center" wrapText="1"/>
    </xf>
    <xf numFmtId="43" fontId="27" fillId="0" borderId="22" xfId="28" quotePrefix="1" applyNumberFormat="1" applyFont="1" applyFill="1" applyBorder="1" applyAlignment="1">
      <alignment horizontal="center" vertical="center" wrapText="1"/>
    </xf>
    <xf numFmtId="0" fontId="27" fillId="0" borderId="96" xfId="0" applyFont="1" applyFill="1" applyBorder="1" applyAlignment="1">
      <alignment vertical="center"/>
    </xf>
    <xf numFmtId="0" fontId="27" fillId="0" borderId="99" xfId="0" applyFont="1" applyFill="1" applyBorder="1" applyAlignment="1">
      <alignment vertical="center"/>
    </xf>
    <xf numFmtId="0" fontId="27" fillId="0" borderId="22" xfId="29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41" fontId="37" fillId="0" borderId="0" xfId="29" applyFont="1" applyFill="1" applyAlignment="1">
      <alignment horizontal="left" vertical="center" wrapText="1"/>
    </xf>
    <xf numFmtId="0" fontId="30" fillId="0" borderId="0" xfId="0" applyFont="1" applyFill="1" applyAlignment="1">
      <alignment horizontal="center" vertical="center" wrapText="1"/>
    </xf>
    <xf numFmtId="41" fontId="30" fillId="0" borderId="0" xfId="29" applyFont="1" applyFill="1" applyAlignment="1">
      <alignment horizontal="right" vertical="center" wrapText="1"/>
    </xf>
    <xf numFmtId="165" fontId="37" fillId="0" borderId="31" xfId="28" applyNumberFormat="1" applyFont="1" applyFill="1" applyBorder="1" applyAlignment="1">
      <alignment horizontal="center" vertical="center" wrapText="1"/>
    </xf>
    <xf numFmtId="165" fontId="27" fillId="0" borderId="0" xfId="0" applyNumberFormat="1" applyFont="1" applyFill="1" applyBorder="1" applyAlignment="1">
      <alignment horizontal="center" vertical="center"/>
    </xf>
    <xf numFmtId="41" fontId="30" fillId="0" borderId="12" xfId="0" applyNumberFormat="1" applyFont="1" applyFill="1" applyBorder="1" applyAlignment="1">
      <alignment horizontal="center" vertical="center" wrapText="1"/>
    </xf>
    <xf numFmtId="1" fontId="27" fillId="0" borderId="12" xfId="0" applyNumberFormat="1" applyFont="1" applyBorder="1" applyAlignment="1">
      <alignment horizontal="center" vertical="center"/>
    </xf>
    <xf numFmtId="43" fontId="27" fillId="0" borderId="12" xfId="28" applyNumberFormat="1" applyFont="1" applyBorder="1" applyAlignment="1">
      <alignment vertical="center"/>
    </xf>
    <xf numFmtId="0" fontId="27" fillId="0" borderId="0" xfId="0" applyNumberFormat="1" applyFont="1" applyFill="1" applyBorder="1" applyAlignment="1">
      <alignment horizontal="center" vertical="center"/>
    </xf>
    <xf numFmtId="165" fontId="27" fillId="0" borderId="0" xfId="28" applyNumberFormat="1" applyFont="1" applyFill="1" applyBorder="1" applyAlignment="1">
      <alignment horizontal="center" vertical="center"/>
    </xf>
    <xf numFmtId="43" fontId="30" fillId="0" borderId="12" xfId="28" applyNumberFormat="1" applyFont="1" applyFill="1" applyBorder="1" applyAlignment="1">
      <alignment vertical="center"/>
    </xf>
    <xf numFmtId="0" fontId="30" fillId="0" borderId="12" xfId="29" applyNumberFormat="1" applyFont="1" applyFill="1" applyBorder="1" applyAlignment="1">
      <alignment horizontal="center" vertical="center" wrapText="1"/>
    </xf>
    <xf numFmtId="43" fontId="37" fillId="0" borderId="11" xfId="29" applyNumberFormat="1" applyFont="1" applyFill="1" applyBorder="1" applyAlignment="1">
      <alignment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center"/>
    </xf>
    <xf numFmtId="43" fontId="27" fillId="0" borderId="0" xfId="29" applyNumberFormat="1" applyFont="1" applyFill="1" applyAlignment="1">
      <alignment vertical="center"/>
    </xf>
    <xf numFmtId="43" fontId="27" fillId="0" borderId="0" xfId="29" applyNumberFormat="1" applyFont="1" applyFill="1" applyBorder="1" applyAlignment="1">
      <alignment horizontal="center" vertical="center"/>
    </xf>
    <xf numFmtId="166" fontId="38" fillId="0" borderId="0" xfId="43" quotePrefix="1" applyNumberFormat="1" applyFont="1" applyFill="1" applyBorder="1" applyAlignment="1">
      <alignment horizontal="center" vertical="center"/>
    </xf>
    <xf numFmtId="41" fontId="27" fillId="0" borderId="0" xfId="43" applyNumberFormat="1" applyFont="1" applyFill="1" applyBorder="1" applyAlignment="1">
      <alignment horizontal="center" vertical="center"/>
    </xf>
    <xf numFmtId="41" fontId="27" fillId="0" borderId="0" xfId="43" applyNumberFormat="1" applyFont="1" applyFill="1" applyBorder="1" applyAlignment="1">
      <alignment vertical="center"/>
    </xf>
    <xf numFmtId="0" fontId="27" fillId="0" borderId="0" xfId="43" applyFont="1" applyFill="1" applyBorder="1" applyAlignment="1">
      <alignment vertical="center"/>
    </xf>
    <xf numFmtId="165" fontId="27" fillId="0" borderId="0" xfId="28" applyNumberFormat="1" applyFont="1" applyFill="1" applyBorder="1" applyAlignment="1">
      <alignment vertical="center"/>
    </xf>
    <xf numFmtId="0" fontId="27" fillId="0" borderId="0" xfId="43" applyFont="1" applyFill="1" applyBorder="1" applyAlignment="1">
      <alignment horizontal="center" vertical="center"/>
    </xf>
    <xf numFmtId="0" fontId="27" fillId="0" borderId="0" xfId="44" applyFont="1" applyFill="1" applyBorder="1" applyAlignment="1">
      <alignment horizontal="center" vertical="center"/>
    </xf>
    <xf numFmtId="41" fontId="27" fillId="0" borderId="0" xfId="41" applyNumberFormat="1" applyFont="1" applyFill="1" applyBorder="1" applyAlignment="1">
      <alignment vertical="center"/>
    </xf>
    <xf numFmtId="41" fontId="27" fillId="0" borderId="0" xfId="29" applyFont="1" applyFill="1" applyBorder="1" applyAlignment="1">
      <alignment horizontal="center" vertical="center"/>
    </xf>
    <xf numFmtId="165" fontId="27" fillId="0" borderId="0" xfId="28" applyNumberFormat="1" applyFont="1" applyFill="1" applyBorder="1"/>
    <xf numFmtId="41" fontId="27" fillId="0" borderId="0" xfId="29" applyFont="1" applyFill="1" applyBorder="1" applyAlignment="1">
      <alignment vertical="center"/>
    </xf>
    <xf numFmtId="165" fontId="37" fillId="0" borderId="0" xfId="28" applyNumberFormat="1" applyFont="1" applyFill="1" applyAlignment="1">
      <alignment horizontal="left" vertical="center" wrapText="1"/>
    </xf>
    <xf numFmtId="0" fontId="30" fillId="0" borderId="0" xfId="0" applyFont="1" applyFill="1" applyBorder="1" applyAlignment="1">
      <alignment horizontal="right" vertical="center"/>
    </xf>
    <xf numFmtId="165" fontId="30" fillId="0" borderId="0" xfId="28" applyNumberFormat="1" applyFont="1" applyFill="1" applyAlignment="1">
      <alignment horizontal="right" vertical="center" wrapText="1"/>
    </xf>
    <xf numFmtId="0" fontId="37" fillId="0" borderId="20" xfId="0" applyFont="1" applyFill="1" applyBorder="1" applyAlignment="1">
      <alignment horizontal="center" vertical="center" wrapText="1"/>
    </xf>
    <xf numFmtId="43" fontId="27" fillId="0" borderId="0" xfId="0" applyNumberFormat="1" applyFont="1" applyFill="1" applyAlignment="1">
      <alignment vertical="center"/>
    </xf>
    <xf numFmtId="0" fontId="27" fillId="0" borderId="0" xfId="41" applyFont="1" applyFill="1" applyBorder="1" applyAlignment="1">
      <alignment vertical="center"/>
    </xf>
    <xf numFmtId="0" fontId="27" fillId="0" borderId="0" xfId="44" applyFont="1" applyFill="1" applyBorder="1" applyAlignment="1">
      <alignment vertical="center"/>
    </xf>
    <xf numFmtId="0" fontId="62" fillId="25" borderId="67" xfId="0" applyFont="1" applyFill="1" applyBorder="1" applyAlignment="1">
      <alignment horizontal="center" vertical="center" wrapText="1"/>
    </xf>
    <xf numFmtId="0" fontId="62" fillId="25" borderId="65" xfId="0" applyFont="1" applyFill="1" applyBorder="1" applyAlignment="1">
      <alignment horizontal="center" vertical="center"/>
    </xf>
    <xf numFmtId="0" fontId="62" fillId="25" borderId="65" xfId="0" applyFont="1" applyFill="1" applyBorder="1" applyAlignment="1">
      <alignment horizontal="center" vertical="center" wrapText="1"/>
    </xf>
    <xf numFmtId="165" fontId="62" fillId="25" borderId="65" xfId="28" applyNumberFormat="1" applyFont="1" applyFill="1" applyBorder="1" applyAlignment="1">
      <alignment horizontal="center" vertical="center" wrapText="1"/>
    </xf>
    <xf numFmtId="41" fontId="62" fillId="25" borderId="65" xfId="29" applyFont="1" applyFill="1" applyBorder="1" applyAlignment="1">
      <alignment horizontal="center" vertical="center" wrapText="1"/>
    </xf>
    <xf numFmtId="41" fontId="27" fillId="0" borderId="21" xfId="0" applyNumberFormat="1" applyFont="1" applyFill="1" applyBorder="1" applyAlignment="1">
      <alignment horizontal="left" vertical="center"/>
    </xf>
    <xf numFmtId="43" fontId="30" fillId="0" borderId="21" xfId="28" applyNumberFormat="1" applyFont="1" applyFill="1" applyBorder="1" applyAlignment="1">
      <alignment horizontal="center" vertical="center" wrapText="1"/>
    </xf>
    <xf numFmtId="165" fontId="30" fillId="0" borderId="21" xfId="28" applyNumberFormat="1" applyFont="1" applyFill="1" applyBorder="1" applyAlignment="1">
      <alignment horizontal="center" vertical="center" wrapText="1"/>
    </xf>
    <xf numFmtId="41" fontId="30" fillId="0" borderId="10" xfId="0" applyNumberFormat="1" applyFont="1" applyFill="1" applyBorder="1" applyAlignment="1">
      <alignment horizontal="left" vertical="center" wrapText="1"/>
    </xf>
    <xf numFmtId="41" fontId="30" fillId="0" borderId="10" xfId="0" applyNumberFormat="1" applyFont="1" applyFill="1" applyBorder="1" applyAlignment="1">
      <alignment horizontal="center" vertical="center" wrapText="1"/>
    </xf>
    <xf numFmtId="165" fontId="30" fillId="0" borderId="10" xfId="28" applyNumberFormat="1" applyFont="1" applyFill="1" applyBorder="1" applyAlignment="1">
      <alignment horizontal="center" vertical="center" wrapText="1"/>
    </xf>
    <xf numFmtId="0" fontId="30" fillId="0" borderId="100" xfId="0" applyFont="1" applyFill="1" applyBorder="1" applyAlignment="1">
      <alignment horizontal="center" vertical="center"/>
    </xf>
    <xf numFmtId="41" fontId="30" fillId="0" borderId="100" xfId="0" applyNumberFormat="1" applyFont="1" applyFill="1" applyBorder="1" applyAlignment="1">
      <alignment horizontal="left" vertical="center" wrapText="1"/>
    </xf>
    <xf numFmtId="41" fontId="30" fillId="0" borderId="100" xfId="0" applyNumberFormat="1" applyFont="1" applyFill="1" applyBorder="1" applyAlignment="1">
      <alignment horizontal="center" vertical="center" wrapText="1"/>
    </xf>
    <xf numFmtId="0" fontId="30" fillId="0" borderId="100" xfId="0" applyFont="1" applyFill="1" applyBorder="1" applyAlignment="1">
      <alignment horizontal="center" vertical="center" wrapText="1"/>
    </xf>
    <xf numFmtId="43" fontId="30" fillId="0" borderId="100" xfId="28" applyNumberFormat="1" applyFont="1" applyFill="1" applyBorder="1" applyAlignment="1">
      <alignment horizontal="center" vertical="center" wrapText="1"/>
    </xf>
    <xf numFmtId="165" fontId="30" fillId="0" borderId="100" xfId="28" applyNumberFormat="1" applyFont="1" applyFill="1" applyBorder="1" applyAlignment="1">
      <alignment horizontal="center" vertical="center" wrapText="1"/>
    </xf>
    <xf numFmtId="41" fontId="30" fillId="0" borderId="23" xfId="0" applyNumberFormat="1" applyFont="1" applyFill="1" applyBorder="1" applyAlignment="1">
      <alignment horizontal="center" vertical="center" wrapText="1"/>
    </xf>
    <xf numFmtId="43" fontId="27" fillId="0" borderId="23" xfId="28" applyNumberFormat="1" applyFont="1" applyBorder="1" applyAlignment="1">
      <alignment vertical="center"/>
    </xf>
    <xf numFmtId="0" fontId="27" fillId="0" borderId="96" xfId="0" applyFont="1" applyBorder="1" applyAlignment="1">
      <alignment horizontal="center" vertical="center" wrapText="1"/>
    </xf>
    <xf numFmtId="43" fontId="27" fillId="0" borderId="10" xfId="28" applyNumberFormat="1" applyFont="1" applyBorder="1" applyAlignment="1">
      <alignment vertical="center"/>
    </xf>
    <xf numFmtId="43" fontId="27" fillId="0" borderId="10" xfId="0" applyNumberFormat="1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98" xfId="0" applyFont="1" applyBorder="1" applyAlignment="1">
      <alignment horizontal="center" vertical="center" wrapText="1"/>
    </xf>
    <xf numFmtId="0" fontId="30" fillId="0" borderId="100" xfId="0" applyFont="1" applyFill="1" applyBorder="1" applyAlignment="1">
      <alignment horizontal="left" vertical="center" wrapText="1"/>
    </xf>
    <xf numFmtId="0" fontId="27" fillId="0" borderId="100" xfId="0" quotePrefix="1" applyFont="1" applyFill="1" applyBorder="1" applyAlignment="1">
      <alignment horizontal="center" vertical="center" wrapText="1"/>
    </xf>
    <xf numFmtId="0" fontId="27" fillId="0" borderId="100" xfId="0" applyFont="1" applyBorder="1" applyAlignment="1">
      <alignment horizontal="center" vertical="center"/>
    </xf>
    <xf numFmtId="43" fontId="27" fillId="0" borderId="100" xfId="28" applyNumberFormat="1" applyFont="1" applyBorder="1" applyAlignment="1">
      <alignment vertical="center"/>
    </xf>
    <xf numFmtId="43" fontId="27" fillId="0" borderId="100" xfId="0" applyNumberFormat="1" applyFont="1" applyBorder="1" applyAlignment="1">
      <alignment vertical="center"/>
    </xf>
    <xf numFmtId="0" fontId="27" fillId="0" borderId="100" xfId="0" applyFont="1" applyBorder="1" applyAlignment="1">
      <alignment vertical="center"/>
    </xf>
    <xf numFmtId="0" fontId="27" fillId="0" borderId="104" xfId="0" applyFont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left" vertical="center"/>
    </xf>
    <xf numFmtId="0" fontId="30" fillId="0" borderId="23" xfId="0" quotePrefix="1" applyFont="1" applyFill="1" applyBorder="1" applyAlignment="1">
      <alignment horizontal="center" vertical="center" wrapText="1"/>
    </xf>
    <xf numFmtId="43" fontId="30" fillId="0" borderId="23" xfId="28" applyNumberFormat="1" applyFont="1" applyFill="1" applyBorder="1" applyAlignment="1">
      <alignment vertical="center"/>
    </xf>
    <xf numFmtId="0" fontId="30" fillId="0" borderId="0" xfId="0" applyFont="1" applyBorder="1" applyAlignment="1">
      <alignment vertical="center" wrapText="1"/>
    </xf>
    <xf numFmtId="0" fontId="30" fillId="0" borderId="55" xfId="0" applyFont="1" applyFill="1" applyBorder="1" applyAlignment="1">
      <alignment horizontal="center" vertical="center"/>
    </xf>
    <xf numFmtId="41" fontId="27" fillId="0" borderId="0" xfId="29" applyFont="1" applyFill="1" applyAlignment="1">
      <alignment horizontal="center"/>
    </xf>
    <xf numFmtId="0" fontId="37" fillId="0" borderId="0" xfId="0" applyFont="1" applyFill="1" applyAlignment="1">
      <alignment vertical="center"/>
    </xf>
    <xf numFmtId="0" fontId="30" fillId="0" borderId="30" xfId="0" applyFont="1" applyBorder="1" applyAlignment="1">
      <alignment vertical="center"/>
    </xf>
    <xf numFmtId="0" fontId="30" fillId="0" borderId="30" xfId="0" applyFont="1" applyBorder="1" applyAlignment="1">
      <alignment vertical="center" wrapText="1"/>
    </xf>
    <xf numFmtId="165" fontId="38" fillId="0" borderId="15" xfId="28" applyNumberFormat="1" applyFont="1" applyBorder="1" applyAlignment="1">
      <alignment vertical="center"/>
    </xf>
    <xf numFmtId="165" fontId="38" fillId="0" borderId="11" xfId="28" applyNumberFormat="1" applyFont="1" applyBorder="1" applyAlignment="1">
      <alignment vertical="center"/>
    </xf>
    <xf numFmtId="165" fontId="38" fillId="0" borderId="17" xfId="28" applyNumberFormat="1" applyFont="1" applyBorder="1" applyAlignment="1">
      <alignment vertical="center"/>
    </xf>
    <xf numFmtId="165" fontId="38" fillId="0" borderId="27" xfId="28" applyNumberFormat="1" applyFont="1" applyFill="1" applyBorder="1" applyAlignment="1">
      <alignment vertical="center"/>
    </xf>
    <xf numFmtId="41" fontId="27" fillId="0" borderId="0" xfId="29" applyFont="1" applyFill="1" applyAlignment="1">
      <alignment horizontal="center" vertical="center"/>
    </xf>
    <xf numFmtId="0" fontId="62" fillId="25" borderId="13" xfId="0" applyFont="1" applyFill="1" applyBorder="1" applyAlignment="1">
      <alignment horizontal="center" vertical="center"/>
    </xf>
    <xf numFmtId="0" fontId="62" fillId="25" borderId="41" xfId="0" applyFont="1" applyFill="1" applyBorder="1" applyAlignment="1">
      <alignment horizontal="center" vertical="center" wrapText="1"/>
    </xf>
    <xf numFmtId="0" fontId="62" fillId="25" borderId="31" xfId="0" applyFont="1" applyFill="1" applyBorder="1" applyAlignment="1">
      <alignment horizontal="center" vertical="center"/>
    </xf>
    <xf numFmtId="0" fontId="62" fillId="25" borderId="31" xfId="0" applyFont="1" applyFill="1" applyBorder="1" applyAlignment="1">
      <alignment horizontal="center" vertical="center" wrapText="1"/>
    </xf>
    <xf numFmtId="0" fontId="62" fillId="25" borderId="70" xfId="0" applyFont="1" applyFill="1" applyBorder="1" applyAlignment="1">
      <alignment horizontal="center" vertical="center" wrapText="1"/>
    </xf>
    <xf numFmtId="0" fontId="30" fillId="0" borderId="42" xfId="0" applyFont="1" applyFill="1" applyBorder="1" applyAlignment="1">
      <alignment horizontal="center" vertical="center"/>
    </xf>
    <xf numFmtId="0" fontId="30" fillId="0" borderId="42" xfId="0" applyFont="1" applyFill="1" applyBorder="1" applyAlignment="1">
      <alignment horizontal="center" vertical="center" wrapText="1"/>
    </xf>
    <xf numFmtId="0" fontId="27" fillId="0" borderId="42" xfId="0" applyFont="1" applyFill="1" applyBorder="1" applyAlignment="1">
      <alignment horizontal="center" vertical="center" wrapText="1"/>
    </xf>
    <xf numFmtId="0" fontId="30" fillId="0" borderId="43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horizontal="center" vertical="center" wrapText="1"/>
    </xf>
    <xf numFmtId="0" fontId="27" fillId="0" borderId="43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/>
    </xf>
    <xf numFmtId="0" fontId="30" fillId="0" borderId="44" xfId="0" applyFont="1" applyFill="1" applyBorder="1" applyAlignment="1">
      <alignment horizontal="center" vertical="center" wrapText="1"/>
    </xf>
    <xf numFmtId="0" fontId="27" fillId="0" borderId="44" xfId="0" applyFont="1" applyFill="1" applyBorder="1" applyAlignment="1">
      <alignment horizontal="center" vertical="center" wrapText="1"/>
    </xf>
    <xf numFmtId="43" fontId="30" fillId="0" borderId="42" xfId="28" applyNumberFormat="1" applyFont="1" applyFill="1" applyBorder="1" applyAlignment="1">
      <alignment horizontal="right" vertical="center"/>
    </xf>
    <xf numFmtId="43" fontId="30" fillId="0" borderId="43" xfId="28" applyNumberFormat="1" applyFont="1" applyFill="1" applyBorder="1" applyAlignment="1">
      <alignment horizontal="right" vertical="center"/>
    </xf>
    <xf numFmtId="43" fontId="30" fillId="0" borderId="44" xfId="28" applyNumberFormat="1" applyFont="1" applyFill="1" applyBorder="1" applyAlignment="1">
      <alignment horizontal="right" vertical="center"/>
    </xf>
    <xf numFmtId="43" fontId="30" fillId="0" borderId="42" xfId="28" applyNumberFormat="1" applyFont="1" applyFill="1" applyBorder="1" applyAlignment="1">
      <alignment horizontal="center" vertical="center"/>
    </xf>
    <xf numFmtId="43" fontId="30" fillId="0" borderId="43" xfId="28" applyNumberFormat="1" applyFont="1" applyFill="1" applyBorder="1" applyAlignment="1">
      <alignment horizontal="center" vertical="center"/>
    </xf>
    <xf numFmtId="43" fontId="30" fillId="0" borderId="44" xfId="28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center" vertical="center"/>
    </xf>
    <xf numFmtId="41" fontId="38" fillId="0" borderId="0" xfId="29" applyFont="1" applyFill="1" applyAlignment="1">
      <alignment horizontal="center" vertical="center"/>
    </xf>
    <xf numFmtId="165" fontId="38" fillId="0" borderId="0" xfId="28" applyNumberFormat="1" applyFont="1" applyFill="1" applyAlignment="1">
      <alignment horizontal="center" vertical="center"/>
    </xf>
    <xf numFmtId="0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41" fontId="38" fillId="0" borderId="0" xfId="29" applyFont="1" applyFill="1" applyAlignment="1">
      <alignment vertical="center" wrapText="1"/>
    </xf>
    <xf numFmtId="165" fontId="38" fillId="0" borderId="0" xfId="28" applyNumberFormat="1" applyFont="1" applyFill="1" applyAlignment="1">
      <alignment vertical="center" wrapText="1"/>
    </xf>
    <xf numFmtId="0" fontId="38" fillId="0" borderId="0" xfId="0" applyFont="1" applyFill="1" applyAlignment="1">
      <alignment horizontal="left" vertical="center" wrapText="1"/>
    </xf>
    <xf numFmtId="41" fontId="27" fillId="0" borderId="0" xfId="29" applyFont="1" applyFill="1" applyAlignment="1">
      <alignment vertical="center" wrapText="1"/>
    </xf>
    <xf numFmtId="165" fontId="27" fillId="0" borderId="0" xfId="28" applyNumberFormat="1" applyFont="1" applyFill="1" applyAlignment="1">
      <alignment vertical="center" wrapText="1"/>
    </xf>
    <xf numFmtId="0" fontId="38" fillId="0" borderId="31" xfId="0" applyFont="1" applyFill="1" applyBorder="1" applyAlignment="1">
      <alignment horizontal="center" vertical="center"/>
    </xf>
    <xf numFmtId="0" fontId="38" fillId="0" borderId="31" xfId="0" applyFont="1" applyFill="1" applyBorder="1" applyAlignment="1">
      <alignment horizontal="center" vertical="center" wrapText="1"/>
    </xf>
    <xf numFmtId="165" fontId="38" fillId="0" borderId="33" xfId="28" applyNumberFormat="1" applyFont="1" applyFill="1" applyBorder="1" applyAlignment="1">
      <alignment horizontal="center" vertical="center" wrapText="1"/>
    </xf>
    <xf numFmtId="0" fontId="38" fillId="0" borderId="41" xfId="0" applyFont="1" applyFill="1" applyBorder="1" applyAlignment="1">
      <alignment horizontal="center" vertical="center" wrapText="1"/>
    </xf>
    <xf numFmtId="0" fontId="61" fillId="25" borderId="11" xfId="0" applyNumberFormat="1" applyFont="1" applyFill="1" applyBorder="1" applyAlignment="1">
      <alignment horizontal="center" vertical="center"/>
    </xf>
    <xf numFmtId="0" fontId="61" fillId="25" borderId="11" xfId="0" applyFont="1" applyFill="1" applyBorder="1" applyAlignment="1">
      <alignment horizontal="center" vertical="center" wrapText="1"/>
    </xf>
    <xf numFmtId="41" fontId="61" fillId="25" borderId="11" xfId="29" applyFont="1" applyFill="1" applyBorder="1" applyAlignment="1">
      <alignment horizontal="center" vertical="center" wrapText="1"/>
    </xf>
    <xf numFmtId="165" fontId="61" fillId="25" borderId="11" xfId="28" applyNumberFormat="1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/>
    </xf>
    <xf numFmtId="0" fontId="27" fillId="0" borderId="101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left" vertical="center" wrapText="1"/>
    </xf>
    <xf numFmtId="0" fontId="27" fillId="0" borderId="103" xfId="0" applyFont="1" applyFill="1" applyBorder="1" applyAlignment="1">
      <alignment horizontal="left" vertical="center" wrapText="1"/>
    </xf>
    <xf numFmtId="43" fontId="27" fillId="0" borderId="10" xfId="28" applyNumberFormat="1" applyFont="1" applyFill="1" applyBorder="1" applyAlignment="1">
      <alignment horizontal="right" vertical="center" wrapText="1"/>
    </xf>
    <xf numFmtId="43" fontId="27" fillId="0" borderId="10" xfId="28" applyNumberFormat="1" applyFont="1" applyFill="1" applyBorder="1" applyAlignment="1">
      <alignment horizontal="center" vertical="center"/>
    </xf>
    <xf numFmtId="174" fontId="27" fillId="0" borderId="10" xfId="28" applyNumberFormat="1" applyFont="1" applyFill="1" applyBorder="1" applyAlignment="1">
      <alignment horizontal="center" vertical="center"/>
    </xf>
    <xf numFmtId="43" fontId="27" fillId="0" borderId="22" xfId="28" applyNumberFormat="1" applyFont="1" applyFill="1" applyBorder="1" applyAlignment="1">
      <alignment horizontal="center" vertical="center"/>
    </xf>
    <xf numFmtId="174" fontId="27" fillId="0" borderId="22" xfId="28" applyNumberFormat="1" applyFont="1" applyFill="1" applyBorder="1" applyAlignment="1">
      <alignment horizontal="center" vertical="center"/>
    </xf>
    <xf numFmtId="43" fontId="27" fillId="0" borderId="23" xfId="28" applyNumberFormat="1" applyFont="1" applyFill="1" applyBorder="1" applyAlignment="1">
      <alignment horizontal="center" vertical="center"/>
    </xf>
    <xf numFmtId="174" fontId="27" fillId="0" borderId="23" xfId="28" applyNumberFormat="1" applyFont="1" applyFill="1" applyBorder="1" applyAlignment="1">
      <alignment horizontal="center" vertical="center"/>
    </xf>
    <xf numFmtId="0" fontId="27" fillId="0" borderId="102" xfId="0" applyFont="1" applyFill="1" applyBorder="1" applyAlignment="1">
      <alignment horizontal="center" vertical="center" wrapText="1"/>
    </xf>
    <xf numFmtId="174" fontId="27" fillId="0" borderId="10" xfId="28" applyNumberFormat="1" applyFont="1" applyFill="1" applyBorder="1" applyAlignment="1">
      <alignment vertical="center"/>
    </xf>
    <xf numFmtId="169" fontId="38" fillId="0" borderId="11" xfId="0" applyNumberFormat="1" applyFont="1" applyFill="1" applyBorder="1" applyAlignment="1">
      <alignment horizontal="center" vertical="center"/>
    </xf>
    <xf numFmtId="174" fontId="38" fillId="0" borderId="11" xfId="28" applyNumberFormat="1" applyFont="1" applyFill="1" applyBorder="1" applyAlignment="1">
      <alignment vertical="center"/>
    </xf>
    <xf numFmtId="0" fontId="38" fillId="0" borderId="0" xfId="0" applyNumberFormat="1" applyFont="1" applyFill="1" applyBorder="1" applyAlignment="1">
      <alignment horizontal="center" vertical="center"/>
    </xf>
    <xf numFmtId="169" fontId="38" fillId="0" borderId="0" xfId="0" applyNumberFormat="1" applyFont="1" applyFill="1" applyBorder="1" applyAlignment="1">
      <alignment horizontal="center" vertical="center"/>
    </xf>
    <xf numFmtId="174" fontId="38" fillId="0" borderId="0" xfId="28" applyNumberFormat="1" applyFont="1" applyFill="1" applyBorder="1" applyAlignment="1">
      <alignment vertical="center"/>
    </xf>
    <xf numFmtId="43" fontId="37" fillId="0" borderId="92" xfId="28" applyNumberFormat="1" applyFont="1" applyFill="1" applyBorder="1" applyAlignment="1">
      <alignment vertical="center" wrapText="1"/>
    </xf>
    <xf numFmtId="43" fontId="37" fillId="0" borderId="13" xfId="28" applyNumberFormat="1" applyFont="1" applyFill="1" applyBorder="1" applyAlignment="1">
      <alignment vertical="center" wrapText="1"/>
    </xf>
    <xf numFmtId="175" fontId="37" fillId="0" borderId="18" xfId="0" applyNumberFormat="1" applyFont="1" applyFill="1" applyBorder="1" applyAlignment="1">
      <alignment horizontal="right" vertical="center" wrapText="1"/>
    </xf>
    <xf numFmtId="175" fontId="37" fillId="0" borderId="13" xfId="0" applyNumberFormat="1" applyFont="1" applyFill="1" applyBorder="1" applyAlignment="1">
      <alignment horizontal="right" vertical="center" wrapText="1"/>
    </xf>
    <xf numFmtId="175" fontId="37" fillId="0" borderId="93" xfId="0" applyNumberFormat="1" applyFont="1" applyFill="1" applyBorder="1" applyAlignment="1">
      <alignment horizontal="right" vertical="center" wrapText="1"/>
    </xf>
    <xf numFmtId="175" fontId="37" fillId="0" borderId="25" xfId="0" applyNumberFormat="1" applyFont="1" applyFill="1" applyBorder="1" applyAlignment="1">
      <alignment horizontal="right" vertical="center" wrapText="1"/>
    </xf>
    <xf numFmtId="174" fontId="38" fillId="0" borderId="92" xfId="28" applyNumberFormat="1" applyFont="1" applyFill="1" applyBorder="1" applyAlignment="1">
      <alignment vertical="center"/>
    </xf>
    <xf numFmtId="174" fontId="38" fillId="0" borderId="13" xfId="28" applyNumberFormat="1" applyFont="1" applyFill="1" applyBorder="1" applyAlignment="1">
      <alignment vertical="center"/>
    </xf>
    <xf numFmtId="41" fontId="27" fillId="0" borderId="23" xfId="53" applyNumberFormat="1" applyFont="1" applyFill="1" applyBorder="1" applyAlignment="1">
      <alignment horizontal="left" vertical="center"/>
    </xf>
    <xf numFmtId="41" fontId="27" fillId="0" borderId="23" xfId="0" applyNumberFormat="1" applyFont="1" applyFill="1" applyBorder="1" applyAlignment="1">
      <alignment horizontal="center" vertical="center" wrapText="1"/>
    </xf>
    <xf numFmtId="41" fontId="27" fillId="0" borderId="22" xfId="0" applyNumberFormat="1" applyFont="1" applyFill="1" applyBorder="1" applyAlignment="1">
      <alignment horizontal="center" vertical="center" wrapText="1"/>
    </xf>
    <xf numFmtId="174" fontId="38" fillId="0" borderId="92" xfId="28" applyNumberFormat="1" applyFont="1" applyFill="1" applyBorder="1" applyAlignment="1">
      <alignment horizontal="center" vertical="center"/>
    </xf>
    <xf numFmtId="43" fontId="37" fillId="0" borderId="92" xfId="29" applyNumberFormat="1" applyFont="1" applyFill="1" applyBorder="1" applyAlignment="1">
      <alignment vertical="center" wrapText="1"/>
    </xf>
    <xf numFmtId="0" fontId="37" fillId="0" borderId="93" xfId="0" applyFont="1" applyFill="1" applyBorder="1" applyAlignment="1">
      <alignment horizontal="center" vertical="center" wrapText="1"/>
    </xf>
    <xf numFmtId="0" fontId="37" fillId="0" borderId="94" xfId="0" applyFont="1" applyFill="1" applyBorder="1" applyAlignment="1">
      <alignment horizontal="center" vertical="center" wrapText="1"/>
    </xf>
    <xf numFmtId="0" fontId="37" fillId="0" borderId="95" xfId="0" applyFont="1" applyFill="1" applyBorder="1" applyAlignment="1">
      <alignment horizontal="center" vertical="center" wrapText="1"/>
    </xf>
    <xf numFmtId="43" fontId="37" fillId="0" borderId="13" xfId="29" applyNumberFormat="1" applyFont="1" applyFill="1" applyBorder="1" applyAlignment="1">
      <alignment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30" fillId="0" borderId="48" xfId="0" applyFont="1" applyFill="1" applyBorder="1" applyAlignment="1">
      <alignment horizontal="center" vertical="center"/>
    </xf>
    <xf numFmtId="0" fontId="30" fillId="0" borderId="48" xfId="0" applyFont="1" applyFill="1" applyBorder="1" applyAlignment="1">
      <alignment horizontal="center" vertical="center" wrapText="1"/>
    </xf>
    <xf numFmtId="43" fontId="30" fillId="0" borderId="48" xfId="28" applyNumberFormat="1" applyFont="1" applyFill="1" applyBorder="1" applyAlignment="1">
      <alignment horizontal="right" vertical="center"/>
    </xf>
    <xf numFmtId="43" fontId="30" fillId="0" borderId="48" xfId="28" applyNumberFormat="1" applyFont="1" applyFill="1" applyBorder="1" applyAlignment="1">
      <alignment horizontal="center" vertical="center"/>
    </xf>
    <xf numFmtId="0" fontId="27" fillId="0" borderId="48" xfId="0" applyFont="1" applyFill="1" applyBorder="1" applyAlignment="1">
      <alignment horizontal="center" vertical="center" wrapText="1"/>
    </xf>
    <xf numFmtId="43" fontId="37" fillId="0" borderId="92" xfId="28" applyNumberFormat="1" applyFont="1" applyFill="1" applyBorder="1" applyAlignment="1">
      <alignment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/>
    <xf numFmtId="0" fontId="60" fillId="25" borderId="17" xfId="0" applyFont="1" applyFill="1" applyBorder="1" applyAlignment="1">
      <alignment horizontal="center" vertical="center"/>
    </xf>
    <xf numFmtId="0" fontId="60" fillId="25" borderId="11" xfId="0" applyFont="1" applyFill="1" applyBorder="1" applyAlignment="1">
      <alignment horizontal="center" wrapText="1"/>
    </xf>
    <xf numFmtId="0" fontId="63" fillId="0" borderId="0" xfId="0" applyFont="1" applyFill="1" applyAlignment="1">
      <alignment vertical="center"/>
    </xf>
    <xf numFmtId="0" fontId="63" fillId="0" borderId="0" xfId="0" applyFont="1" applyFill="1"/>
    <xf numFmtId="165" fontId="30" fillId="0" borderId="0" xfId="28" applyNumberFormat="1" applyFont="1" applyFill="1" applyBorder="1" applyAlignment="1">
      <alignment vertical="top" wrapText="1"/>
    </xf>
    <xf numFmtId="0" fontId="30" fillId="0" borderId="12" xfId="0" quotePrefix="1" applyNumberFormat="1" applyFont="1" applyFill="1" applyBorder="1" applyAlignment="1">
      <alignment horizontal="center" vertical="center" wrapText="1"/>
    </xf>
    <xf numFmtId="41" fontId="27" fillId="0" borderId="0" xfId="0" applyNumberFormat="1" applyFont="1" applyFill="1" applyAlignment="1">
      <alignment horizontal="center" vertical="center"/>
    </xf>
    <xf numFmtId="0" fontId="30" fillId="0" borderId="88" xfId="0" applyFont="1" applyFill="1" applyBorder="1" applyAlignment="1">
      <alignment horizontal="center" vertical="center"/>
    </xf>
    <xf numFmtId="0" fontId="30" fillId="0" borderId="55" xfId="0" applyFont="1" applyFill="1" applyBorder="1" applyAlignment="1">
      <alignment horizontal="left" vertical="center" wrapText="1"/>
    </xf>
    <xf numFmtId="14" fontId="30" fillId="0" borderId="55" xfId="0" applyNumberFormat="1" applyFont="1" applyFill="1" applyBorder="1" applyAlignment="1">
      <alignment horizontal="center" vertical="center" wrapText="1"/>
    </xf>
    <xf numFmtId="0" fontId="30" fillId="0" borderId="55" xfId="0" quotePrefix="1" applyFont="1" applyFill="1" applyBorder="1" applyAlignment="1">
      <alignment horizontal="center" vertical="center"/>
    </xf>
    <xf numFmtId="0" fontId="30" fillId="0" borderId="55" xfId="0" quotePrefix="1" applyFont="1" applyFill="1" applyBorder="1" applyAlignment="1">
      <alignment horizontal="center" vertical="center" wrapText="1"/>
    </xf>
    <xf numFmtId="0" fontId="30" fillId="0" borderId="63" xfId="0" applyFont="1" applyFill="1" applyBorder="1" applyAlignment="1">
      <alignment horizontal="center" vertical="center" wrapText="1"/>
    </xf>
    <xf numFmtId="0" fontId="30" fillId="0" borderId="89" xfId="0" applyFont="1" applyFill="1" applyBorder="1" applyAlignment="1">
      <alignment horizontal="center" vertical="center"/>
    </xf>
    <xf numFmtId="0" fontId="30" fillId="0" borderId="48" xfId="0" applyFont="1" applyFill="1" applyBorder="1" applyAlignment="1">
      <alignment horizontal="left" vertical="center" wrapText="1"/>
    </xf>
    <xf numFmtId="0" fontId="30" fillId="0" borderId="48" xfId="0" quotePrefix="1" applyFont="1" applyFill="1" applyBorder="1" applyAlignment="1">
      <alignment horizontal="center" vertical="center"/>
    </xf>
    <xf numFmtId="0" fontId="30" fillId="0" borderId="48" xfId="0" quotePrefix="1" applyFont="1" applyFill="1" applyBorder="1" applyAlignment="1">
      <alignment horizontal="center" vertical="center" wrapText="1"/>
    </xf>
    <xf numFmtId="14" fontId="30" fillId="0" borderId="48" xfId="0" applyNumberFormat="1" applyFont="1" applyFill="1" applyBorder="1" applyAlignment="1">
      <alignment horizontal="center" vertical="center" wrapText="1"/>
    </xf>
    <xf numFmtId="0" fontId="30" fillId="0" borderId="90" xfId="0" applyFont="1" applyFill="1" applyBorder="1" applyAlignment="1">
      <alignment horizontal="center" vertical="center" wrapText="1"/>
    </xf>
    <xf numFmtId="0" fontId="30" fillId="0" borderId="91" xfId="0" applyFont="1" applyFill="1" applyBorder="1" applyAlignment="1">
      <alignment horizontal="center" vertical="center"/>
    </xf>
    <xf numFmtId="0" fontId="30" fillId="0" borderId="43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center" vertical="center" wrapText="1"/>
    </xf>
    <xf numFmtId="165" fontId="38" fillId="0" borderId="0" xfId="0" applyNumberFormat="1" applyFont="1" applyFill="1"/>
    <xf numFmtId="49" fontId="27" fillId="0" borderId="0" xfId="39" applyNumberFormat="1" applyFont="1" applyFill="1" applyBorder="1" applyAlignment="1">
      <alignment horizontal="left" vertical="center"/>
    </xf>
    <xf numFmtId="49" fontId="27" fillId="0" borderId="0" xfId="39" applyNumberFormat="1" applyFont="1" applyFill="1" applyBorder="1" applyAlignment="1">
      <alignment horizontal="center" vertical="center"/>
    </xf>
    <xf numFmtId="49" fontId="27" fillId="0" borderId="0" xfId="39" applyNumberFormat="1" applyFont="1" applyFill="1" applyBorder="1" applyAlignment="1">
      <alignment horizontal="center" vertical="center" wrapText="1"/>
    </xf>
    <xf numFmtId="0" fontId="27" fillId="0" borderId="0" xfId="39" applyFont="1" applyFill="1" applyBorder="1" applyAlignment="1">
      <alignment horizontal="center" vertical="center" wrapText="1"/>
    </xf>
    <xf numFmtId="0" fontId="27" fillId="0" borderId="0" xfId="39" quotePrefix="1" applyFont="1" applyFill="1" applyBorder="1" applyAlignment="1">
      <alignment horizontal="center" vertical="center" wrapText="1"/>
    </xf>
    <xf numFmtId="43" fontId="27" fillId="0" borderId="0" xfId="28" applyFont="1" applyFill="1" applyBorder="1"/>
    <xf numFmtId="43" fontId="27" fillId="0" borderId="0" xfId="0" applyNumberFormat="1" applyFont="1" applyFill="1" applyBorder="1"/>
    <xf numFmtId="49" fontId="38" fillId="0" borderId="0" xfId="39" applyNumberFormat="1" applyFont="1" applyFill="1" applyBorder="1" applyAlignment="1">
      <alignment vertical="center"/>
    </xf>
    <xf numFmtId="49" fontId="38" fillId="0" borderId="0" xfId="39" quotePrefix="1" applyNumberFormat="1" applyFont="1" applyFill="1" applyBorder="1" applyAlignment="1">
      <alignment vertical="center"/>
    </xf>
    <xf numFmtId="165" fontId="27" fillId="0" borderId="0" xfId="28" applyNumberFormat="1" applyFont="1" applyFill="1" applyBorder="1" applyAlignment="1">
      <alignment horizontal="center" vertical="center" wrapText="1"/>
    </xf>
    <xf numFmtId="49" fontId="38" fillId="0" borderId="0" xfId="39" quotePrefix="1" applyNumberFormat="1" applyFont="1" applyFill="1" applyBorder="1" applyAlignment="1">
      <alignment horizontal="left" vertical="center"/>
    </xf>
    <xf numFmtId="1" fontId="38" fillId="0" borderId="0" xfId="40" quotePrefix="1" applyNumberFormat="1" applyFont="1" applyFill="1" applyBorder="1" applyAlignment="1">
      <alignment horizontal="left" vertical="center"/>
    </xf>
    <xf numFmtId="41" fontId="27" fillId="0" borderId="0" xfId="40" applyNumberFormat="1" applyFont="1" applyFill="1" applyBorder="1" applyAlignment="1">
      <alignment horizontal="center" vertical="center"/>
    </xf>
    <xf numFmtId="41" fontId="27" fillId="0" borderId="0" xfId="40" applyNumberFormat="1" applyFont="1" applyFill="1" applyBorder="1" applyAlignment="1">
      <alignment vertical="center"/>
    </xf>
    <xf numFmtId="0" fontId="27" fillId="0" borderId="0" xfId="40" applyFont="1" applyFill="1" applyAlignment="1">
      <alignment horizontal="left" vertical="center"/>
    </xf>
    <xf numFmtId="0" fontId="27" fillId="0" borderId="0" xfId="40" applyFont="1" applyFill="1" applyAlignment="1">
      <alignment vertical="center"/>
    </xf>
    <xf numFmtId="0" fontId="27" fillId="0" borderId="0" xfId="40" applyFont="1" applyFill="1" applyAlignment="1">
      <alignment horizontal="center" vertical="center"/>
    </xf>
    <xf numFmtId="38" fontId="27" fillId="0" borderId="0" xfId="40" applyNumberFormat="1" applyFont="1" applyFill="1" applyAlignment="1">
      <alignment horizontal="center" vertical="center"/>
    </xf>
    <xf numFmtId="0" fontId="27" fillId="0" borderId="0" xfId="44" applyFont="1" applyFill="1" applyAlignment="1"/>
    <xf numFmtId="0" fontId="27" fillId="0" borderId="0" xfId="44" applyFont="1" applyFill="1"/>
    <xf numFmtId="0" fontId="27" fillId="0" borderId="0" xfId="41" applyFont="1" applyFill="1" applyBorder="1" applyAlignment="1">
      <alignment vertical="center" wrapText="1"/>
    </xf>
    <xf numFmtId="0" fontId="62" fillId="25" borderId="87" xfId="0" applyFont="1" applyFill="1" applyBorder="1" applyAlignment="1">
      <alignment horizontal="center" vertical="center"/>
    </xf>
    <xf numFmtId="0" fontId="62" fillId="25" borderId="34" xfId="0" applyFont="1" applyFill="1" applyBorder="1" applyAlignment="1">
      <alignment horizontal="center" vertical="center"/>
    </xf>
    <xf numFmtId="0" fontId="62" fillId="25" borderId="66" xfId="0" applyFont="1" applyFill="1" applyBorder="1" applyAlignment="1">
      <alignment horizontal="center" vertical="center" wrapText="1"/>
    </xf>
    <xf numFmtId="43" fontId="30" fillId="0" borderId="12" xfId="28" applyNumberFormat="1" applyFont="1" applyFill="1" applyBorder="1" applyAlignment="1">
      <alignment horizontal="center" vertical="center"/>
    </xf>
    <xf numFmtId="43" fontId="30" fillId="0" borderId="33" xfId="28" quotePrefix="1" applyNumberFormat="1" applyFont="1" applyFill="1" applyBorder="1" applyAlignment="1">
      <alignment horizontal="center" vertical="center"/>
    </xf>
    <xf numFmtId="43" fontId="30" fillId="0" borderId="12" xfId="28" quotePrefix="1" applyNumberFormat="1" applyFont="1" applyFill="1" applyBorder="1" applyAlignment="1">
      <alignment horizontal="center" vertical="center"/>
    </xf>
    <xf numFmtId="43" fontId="30" fillId="0" borderId="68" xfId="28" quotePrefix="1" applyNumberFormat="1" applyFont="1" applyFill="1" applyBorder="1" applyAlignment="1">
      <alignment horizontal="center" vertical="center"/>
    </xf>
    <xf numFmtId="43" fontId="27" fillId="0" borderId="0" xfId="28" applyNumberFormat="1" applyFont="1" applyFill="1" applyBorder="1" applyAlignment="1">
      <alignment horizontal="center" vertical="center"/>
    </xf>
    <xf numFmtId="43" fontId="27" fillId="0" borderId="12" xfId="28" applyNumberFormat="1" applyFont="1" applyFill="1" applyBorder="1" applyAlignment="1">
      <alignment horizontal="center" vertical="center"/>
    </xf>
    <xf numFmtId="43" fontId="30" fillId="0" borderId="55" xfId="28" applyNumberFormat="1" applyFont="1" applyFill="1" applyBorder="1" applyAlignment="1">
      <alignment horizontal="center" vertical="center"/>
    </xf>
    <xf numFmtId="43" fontId="37" fillId="0" borderId="11" xfId="28" applyNumberFormat="1" applyFont="1" applyFill="1" applyBorder="1" applyAlignment="1">
      <alignment horizontal="center" vertical="center"/>
    </xf>
    <xf numFmtId="0" fontId="30" fillId="0" borderId="23" xfId="0" applyNumberFormat="1" applyFont="1" applyFill="1" applyBorder="1" applyAlignment="1">
      <alignment horizontal="center" vertical="center" wrapText="1"/>
    </xf>
    <xf numFmtId="0" fontId="30" fillId="0" borderId="23" xfId="0" quotePrefix="1" applyNumberFormat="1" applyFont="1" applyFill="1" applyBorder="1" applyAlignment="1">
      <alignment horizontal="center" vertical="center" wrapText="1"/>
    </xf>
    <xf numFmtId="43" fontId="30" fillId="0" borderId="23" xfId="28" applyNumberFormat="1" applyFont="1" applyFill="1" applyBorder="1" applyAlignment="1">
      <alignment horizontal="center" vertical="center"/>
    </xf>
    <xf numFmtId="49" fontId="30" fillId="0" borderId="100" xfId="0" applyNumberFormat="1" applyFont="1" applyFill="1" applyBorder="1" applyAlignment="1">
      <alignment horizontal="left" vertical="center" wrapText="1"/>
    </xf>
    <xf numFmtId="49" fontId="27" fillId="0" borderId="100" xfId="39" applyNumberFormat="1" applyFont="1" applyFill="1" applyBorder="1" applyAlignment="1">
      <alignment horizontal="center" vertical="center" wrapText="1"/>
    </xf>
    <xf numFmtId="0" fontId="30" fillId="0" borderId="100" xfId="0" applyNumberFormat="1" applyFont="1" applyFill="1" applyBorder="1" applyAlignment="1">
      <alignment horizontal="center" vertical="center" wrapText="1"/>
    </xf>
    <xf numFmtId="0" fontId="30" fillId="0" borderId="100" xfId="0" quotePrefix="1" applyNumberFormat="1" applyFont="1" applyFill="1" applyBorder="1" applyAlignment="1">
      <alignment horizontal="center" vertical="center" wrapText="1"/>
    </xf>
    <xf numFmtId="43" fontId="30" fillId="0" borderId="100" xfId="28" applyNumberFormat="1" applyFont="1" applyFill="1" applyBorder="1" applyAlignment="1">
      <alignment horizontal="center" vertical="center"/>
    </xf>
    <xf numFmtId="49" fontId="27" fillId="0" borderId="21" xfId="52" applyNumberFormat="1" applyFont="1" applyFill="1" applyBorder="1" applyAlignment="1">
      <alignment horizontal="left" vertical="center" wrapText="1"/>
    </xf>
    <xf numFmtId="0" fontId="30" fillId="0" borderId="21" xfId="0" applyNumberFormat="1" applyFont="1" applyFill="1" applyBorder="1" applyAlignment="1">
      <alignment horizontal="center" vertical="center" wrapText="1"/>
    </xf>
    <xf numFmtId="0" fontId="30" fillId="0" borderId="21" xfId="0" quotePrefix="1" applyNumberFormat="1" applyFont="1" applyFill="1" applyBorder="1" applyAlignment="1">
      <alignment horizontal="center" vertical="center" wrapText="1"/>
    </xf>
    <xf numFmtId="43" fontId="30" fillId="0" borderId="21" xfId="28" applyNumberFormat="1" applyFont="1" applyFill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left" vertical="center" wrapText="1"/>
    </xf>
    <xf numFmtId="49" fontId="27" fillId="0" borderId="10" xfId="39" applyNumberFormat="1" applyFont="1" applyFill="1" applyBorder="1" applyAlignment="1">
      <alignment horizontal="center" vertical="center" wrapText="1"/>
    </xf>
    <xf numFmtId="0" fontId="30" fillId="0" borderId="10" xfId="0" applyNumberFormat="1" applyFont="1" applyFill="1" applyBorder="1" applyAlignment="1">
      <alignment horizontal="center" vertical="center" wrapText="1"/>
    </xf>
    <xf numFmtId="0" fontId="30" fillId="0" borderId="10" xfId="0" quotePrefix="1" applyNumberFormat="1" applyFont="1" applyFill="1" applyBorder="1" applyAlignment="1">
      <alignment horizontal="center" vertical="center" wrapText="1"/>
    </xf>
    <xf numFmtId="43" fontId="30" fillId="0" borderId="10" xfId="28" applyNumberFormat="1" applyFont="1" applyFill="1" applyBorder="1" applyAlignment="1">
      <alignment horizontal="center" vertical="center"/>
    </xf>
    <xf numFmtId="43" fontId="37" fillId="0" borderId="92" xfId="28" applyNumberFormat="1" applyFont="1" applyFill="1" applyBorder="1" applyAlignment="1">
      <alignment horizontal="center" vertical="center"/>
    </xf>
    <xf numFmtId="43" fontId="37" fillId="0" borderId="13" xfId="28" applyNumberFormat="1" applyFont="1" applyFill="1" applyBorder="1" applyAlignment="1">
      <alignment horizontal="center" vertical="center"/>
    </xf>
    <xf numFmtId="49" fontId="30" fillId="0" borderId="23" xfId="0" applyNumberFormat="1" applyFont="1" applyFill="1" applyBorder="1" applyAlignment="1">
      <alignment horizontal="left" vertical="center" wrapText="1"/>
    </xf>
    <xf numFmtId="49" fontId="27" fillId="0" borderId="23" xfId="39" applyNumberFormat="1" applyFont="1" applyFill="1" applyBorder="1" applyAlignment="1">
      <alignment horizontal="center" vertical="center" wrapText="1"/>
    </xf>
    <xf numFmtId="1" fontId="30" fillId="0" borderId="10" xfId="0" applyNumberFormat="1" applyFont="1" applyFill="1" applyBorder="1" applyAlignment="1">
      <alignment horizontal="left" vertical="center" wrapText="1"/>
    </xf>
    <xf numFmtId="165" fontId="30" fillId="0" borderId="10" xfId="0" applyNumberFormat="1" applyFont="1" applyFill="1" applyBorder="1" applyAlignment="1">
      <alignment horizontal="center" vertical="center"/>
    </xf>
    <xf numFmtId="43" fontId="30" fillId="0" borderId="10" xfId="28" applyNumberFormat="1" applyFont="1" applyFill="1" applyBorder="1" applyAlignment="1">
      <alignment horizontal="left" vertical="center"/>
    </xf>
    <xf numFmtId="1" fontId="30" fillId="0" borderId="100" xfId="0" applyNumberFormat="1" applyFont="1" applyFill="1" applyBorder="1" applyAlignment="1">
      <alignment horizontal="left" vertical="center" wrapText="1"/>
    </xf>
    <xf numFmtId="43" fontId="30" fillId="0" borderId="100" xfId="28" applyNumberFormat="1" applyFont="1" applyFill="1" applyBorder="1" applyAlignment="1">
      <alignment horizontal="left" vertical="center"/>
    </xf>
    <xf numFmtId="43" fontId="30" fillId="0" borderId="100" xfId="28" applyNumberFormat="1" applyFont="1" applyFill="1" applyBorder="1" applyAlignment="1">
      <alignment vertical="center"/>
    </xf>
    <xf numFmtId="168" fontId="30" fillId="0" borderId="12" xfId="0" applyNumberFormat="1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7" fillId="0" borderId="0" xfId="0" applyFont="1" applyBorder="1" applyAlignment="1">
      <alignment vertical="center" wrapText="1"/>
    </xf>
    <xf numFmtId="0" fontId="30" fillId="0" borderId="0" xfId="0" applyFont="1" applyAlignment="1">
      <alignment vertical="center"/>
    </xf>
    <xf numFmtId="0" fontId="30" fillId="0" borderId="0" xfId="0" applyFont="1" applyAlignment="1">
      <alignment vertical="center" wrapText="1"/>
    </xf>
    <xf numFmtId="43" fontId="38" fillId="0" borderId="0" xfId="28" applyFont="1" applyBorder="1" applyAlignment="1">
      <alignment vertical="center" wrapText="1"/>
    </xf>
    <xf numFmtId="43" fontId="38" fillId="0" borderId="11" xfId="28" applyNumberFormat="1" applyFont="1" applyBorder="1" applyAlignment="1">
      <alignment vertical="center"/>
    </xf>
    <xf numFmtId="1" fontId="35" fillId="0" borderId="0" xfId="40" quotePrefix="1" applyNumberFormat="1" applyFont="1" applyFill="1" applyBorder="1" applyAlignment="1">
      <alignment horizontal="center" vertical="center"/>
    </xf>
    <xf numFmtId="41" fontId="35" fillId="0" borderId="0" xfId="40" applyNumberFormat="1" applyFont="1" applyFill="1" applyBorder="1" applyAlignment="1">
      <alignment vertical="center"/>
    </xf>
    <xf numFmtId="174" fontId="38" fillId="0" borderId="12" xfId="28" applyNumberFormat="1" applyFont="1" applyFill="1" applyBorder="1" applyAlignment="1">
      <alignment vertical="center"/>
    </xf>
    <xf numFmtId="174" fontId="38" fillId="0" borderId="108" xfId="28" applyNumberFormat="1" applyFont="1" applyFill="1" applyBorder="1" applyAlignment="1">
      <alignment vertical="center"/>
    </xf>
    <xf numFmtId="174" fontId="27" fillId="0" borderId="23" xfId="28" applyNumberFormat="1" applyFont="1" applyFill="1" applyBorder="1" applyAlignment="1">
      <alignment vertical="center"/>
    </xf>
    <xf numFmtId="174" fontId="27" fillId="0" borderId="22" xfId="28" applyNumberFormat="1" applyFont="1" applyFill="1" applyBorder="1" applyAlignment="1">
      <alignment vertical="center"/>
    </xf>
    <xf numFmtId="0" fontId="30" fillId="0" borderId="10" xfId="0" quotePrefix="1" applyFont="1" applyFill="1" applyBorder="1" applyAlignment="1">
      <alignment horizontal="center" vertical="center" wrapText="1"/>
    </xf>
    <xf numFmtId="43" fontId="56" fillId="0" borderId="10" xfId="28" applyNumberFormat="1" applyFont="1" applyFill="1" applyBorder="1" applyAlignment="1">
      <alignment horizontal="center" vertical="center"/>
    </xf>
    <xf numFmtId="43" fontId="30" fillId="0" borderId="10" xfId="28" applyNumberFormat="1" applyFont="1" applyFill="1" applyBorder="1" applyAlignment="1">
      <alignment vertical="center"/>
    </xf>
    <xf numFmtId="43" fontId="37" fillId="0" borderId="108" xfId="29" applyNumberFormat="1" applyFont="1" applyFill="1" applyBorder="1" applyAlignment="1">
      <alignment vertical="center" wrapText="1"/>
    </xf>
    <xf numFmtId="0" fontId="37" fillId="0" borderId="105" xfId="0" applyFont="1" applyFill="1" applyBorder="1" applyAlignment="1">
      <alignment horizontal="center" vertical="center" wrapText="1"/>
    </xf>
    <xf numFmtId="0" fontId="37" fillId="0" borderId="106" xfId="0" applyFont="1" applyFill="1" applyBorder="1" applyAlignment="1">
      <alignment horizontal="center" vertical="center" wrapText="1"/>
    </xf>
    <xf numFmtId="0" fontId="37" fillId="0" borderId="107" xfId="0" applyFont="1" applyFill="1" applyBorder="1" applyAlignment="1">
      <alignment horizontal="center" vertical="center" wrapText="1"/>
    </xf>
    <xf numFmtId="0" fontId="30" fillId="0" borderId="10" xfId="0" applyNumberFormat="1" applyFont="1" applyBorder="1" applyAlignment="1">
      <alignment horizontal="left" vertical="center" wrapText="1"/>
    </xf>
    <xf numFmtId="166" fontId="27" fillId="0" borderId="10" xfId="0" applyNumberFormat="1" applyFont="1" applyFill="1" applyBorder="1" applyAlignment="1">
      <alignment horizontal="center" vertical="center" wrapText="1"/>
    </xf>
    <xf numFmtId="0" fontId="27" fillId="0" borderId="10" xfId="29" applyNumberFormat="1" applyFont="1" applyBorder="1" applyAlignment="1">
      <alignment horizontal="center" vertical="center"/>
    </xf>
    <xf numFmtId="0" fontId="30" fillId="0" borderId="22" xfId="0" applyNumberFormat="1" applyFont="1" applyBorder="1" applyAlignment="1">
      <alignment horizontal="left" vertical="center" wrapText="1"/>
    </xf>
    <xf numFmtId="166" fontId="27" fillId="0" borderId="22" xfId="0" applyNumberFormat="1" applyFont="1" applyFill="1" applyBorder="1" applyAlignment="1">
      <alignment horizontal="center" vertical="center" wrapText="1"/>
    </xf>
    <xf numFmtId="0" fontId="27" fillId="0" borderId="22" xfId="29" applyNumberFormat="1" applyFont="1" applyBorder="1" applyAlignment="1">
      <alignment horizontal="center" vertical="center"/>
    </xf>
    <xf numFmtId="43" fontId="27" fillId="0" borderId="22" xfId="29" applyNumberFormat="1" applyFont="1" applyBorder="1" applyAlignment="1">
      <alignment vertical="center"/>
    </xf>
    <xf numFmtId="43" fontId="27" fillId="0" borderId="22" xfId="0" applyNumberFormat="1" applyFont="1" applyBorder="1" applyAlignment="1">
      <alignment vertical="center"/>
    </xf>
    <xf numFmtId="0" fontId="27" fillId="0" borderId="22" xfId="0" applyFont="1" applyBorder="1" applyAlignment="1">
      <alignment vertical="center"/>
    </xf>
    <xf numFmtId="169" fontId="27" fillId="0" borderId="23" xfId="0" applyNumberFormat="1" applyFont="1" applyBorder="1" applyAlignment="1">
      <alignment horizontal="center" vertical="center"/>
    </xf>
    <xf numFmtId="169" fontId="27" fillId="0" borderId="100" xfId="0" applyNumberFormat="1" applyFont="1" applyBorder="1" applyAlignment="1">
      <alignment horizontal="center" vertical="center"/>
    </xf>
    <xf numFmtId="43" fontId="37" fillId="0" borderId="12" xfId="28" applyNumberFormat="1" applyFont="1" applyFill="1" applyBorder="1" applyAlignment="1">
      <alignment horizontal="center" vertical="center"/>
    </xf>
    <xf numFmtId="0" fontId="28" fillId="0" borderId="25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top"/>
    </xf>
    <xf numFmtId="0" fontId="28" fillId="0" borderId="11" xfId="0" applyFont="1" applyBorder="1" applyAlignment="1">
      <alignment horizontal="center" vertical="center"/>
    </xf>
    <xf numFmtId="0" fontId="37" fillId="0" borderId="93" xfId="0" applyFont="1" applyFill="1" applyBorder="1" applyAlignment="1">
      <alignment horizontal="center" vertical="center" wrapText="1"/>
    </xf>
    <xf numFmtId="0" fontId="37" fillId="0" borderId="94" xfId="0" applyFont="1" applyFill="1" applyBorder="1" applyAlignment="1">
      <alignment horizontal="center" vertical="center" wrapText="1"/>
    </xf>
    <xf numFmtId="0" fontId="37" fillId="0" borderId="95" xfId="0" applyFont="1" applyFill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/>
    </xf>
    <xf numFmtId="0" fontId="58" fillId="0" borderId="14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/>
    </xf>
    <xf numFmtId="0" fontId="37" fillId="0" borderId="20" xfId="0" applyFont="1" applyFill="1" applyBorder="1" applyAlignment="1">
      <alignment horizontal="center" vertical="center"/>
    </xf>
    <xf numFmtId="0" fontId="37" fillId="0" borderId="17" xfId="0" applyFont="1" applyFill="1" applyBorder="1" applyAlignment="1">
      <alignment horizontal="center" vertical="center"/>
    </xf>
    <xf numFmtId="0" fontId="37" fillId="0" borderId="15" xfId="0" applyFont="1" applyFill="1" applyBorder="1" applyAlignment="1">
      <alignment horizontal="center" vertical="center" wrapText="1"/>
    </xf>
    <xf numFmtId="0" fontId="37" fillId="0" borderId="20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37" fillId="0" borderId="29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93" xfId="0" applyFont="1" applyFill="1" applyBorder="1" applyAlignment="1">
      <alignment horizontal="center" vertical="center"/>
    </xf>
    <xf numFmtId="0" fontId="37" fillId="0" borderId="94" xfId="0" applyFont="1" applyFill="1" applyBorder="1" applyAlignment="1">
      <alignment horizontal="center" vertical="center"/>
    </xf>
    <xf numFmtId="0" fontId="37" fillId="0" borderId="95" xfId="0" applyFont="1" applyFill="1" applyBorder="1" applyAlignment="1">
      <alignment horizontal="center" vertical="center"/>
    </xf>
    <xf numFmtId="0" fontId="37" fillId="0" borderId="25" xfId="0" applyFont="1" applyFill="1" applyBorder="1" applyAlignment="1">
      <alignment horizontal="center" vertical="center"/>
    </xf>
    <xf numFmtId="0" fontId="37" fillId="0" borderId="29" xfId="0" applyFont="1" applyFill="1" applyBorder="1" applyAlignment="1">
      <alignment horizontal="center" vertical="center"/>
    </xf>
    <xf numFmtId="0" fontId="37" fillId="0" borderId="26" xfId="0" applyFont="1" applyFill="1" applyBorder="1" applyAlignment="1">
      <alignment horizontal="center" vertical="center"/>
    </xf>
    <xf numFmtId="0" fontId="27" fillId="0" borderId="10" xfId="28" applyNumberFormat="1" applyFont="1" applyFill="1" applyBorder="1" applyAlignment="1">
      <alignment horizontal="center" vertical="center" wrapText="1"/>
    </xf>
    <xf numFmtId="0" fontId="27" fillId="0" borderId="22" xfId="28" applyNumberFormat="1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58" fillId="0" borderId="15" xfId="0" applyFont="1" applyBorder="1" applyAlignment="1">
      <alignment horizontal="center" vertical="center" wrapText="1"/>
    </xf>
    <xf numFmtId="0" fontId="58" fillId="0" borderId="20" xfId="0" applyFont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165" fontId="37" fillId="0" borderId="13" xfId="28" applyNumberFormat="1" applyFont="1" applyBorder="1" applyAlignment="1">
      <alignment horizontal="center" vertical="center" wrapText="1"/>
    </xf>
    <xf numFmtId="165" fontId="37" fillId="0" borderId="14" xfId="28" applyNumberFormat="1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68" fontId="37" fillId="0" borderId="93" xfId="0" applyNumberFormat="1" applyFont="1" applyBorder="1" applyAlignment="1">
      <alignment horizontal="center" vertical="center" wrapText="1"/>
    </xf>
    <xf numFmtId="168" fontId="37" fillId="0" borderId="94" xfId="0" applyNumberFormat="1" applyFont="1" applyBorder="1" applyAlignment="1">
      <alignment horizontal="center" vertical="center" wrapText="1"/>
    </xf>
    <xf numFmtId="168" fontId="37" fillId="0" borderId="95" xfId="0" applyNumberFormat="1" applyFont="1" applyBorder="1" applyAlignment="1">
      <alignment horizontal="center" vertical="center" wrapText="1"/>
    </xf>
    <xf numFmtId="168" fontId="37" fillId="0" borderId="18" xfId="0" applyNumberFormat="1" applyFont="1" applyBorder="1" applyAlignment="1">
      <alignment horizontal="center" vertical="center" wrapText="1"/>
    </xf>
    <xf numFmtId="168" fontId="37" fillId="0" borderId="19" xfId="0" applyNumberFormat="1" applyFont="1" applyBorder="1" applyAlignment="1">
      <alignment horizontal="center" vertical="center" wrapText="1"/>
    </xf>
    <xf numFmtId="168" fontId="37" fillId="0" borderId="28" xfId="0" applyNumberFormat="1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/>
    </xf>
    <xf numFmtId="0" fontId="37" fillId="0" borderId="93" xfId="0" applyFont="1" applyBorder="1" applyAlignment="1">
      <alignment horizontal="center" vertical="center"/>
    </xf>
    <xf numFmtId="0" fontId="37" fillId="0" borderId="94" xfId="0" applyFont="1" applyBorder="1" applyAlignment="1">
      <alignment horizontal="center" vertical="center"/>
    </xf>
    <xf numFmtId="0" fontId="37" fillId="0" borderId="95" xfId="0" applyFont="1" applyBorder="1" applyAlignment="1">
      <alignment horizontal="center" vertical="center"/>
    </xf>
    <xf numFmtId="168" fontId="37" fillId="0" borderId="15" xfId="0" applyNumberFormat="1" applyFont="1" applyBorder="1" applyAlignment="1">
      <alignment horizontal="center" vertical="center" wrapText="1"/>
    </xf>
    <xf numFmtId="168" fontId="37" fillId="0" borderId="20" xfId="0" applyNumberFormat="1" applyFont="1" applyBorder="1" applyAlignment="1">
      <alignment horizontal="center" vertical="center" wrapText="1"/>
    </xf>
    <xf numFmtId="168" fontId="37" fillId="0" borderId="17" xfId="0" applyNumberFormat="1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0" fontId="37" fillId="0" borderId="50" xfId="0" applyFont="1" applyBorder="1" applyAlignment="1">
      <alignment horizontal="center" vertical="center"/>
    </xf>
    <xf numFmtId="0" fontId="37" fillId="0" borderId="55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56" fillId="0" borderId="100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168" fontId="37" fillId="0" borderId="25" xfId="0" applyNumberFormat="1" applyFont="1" applyBorder="1" applyAlignment="1">
      <alignment horizontal="center" vertical="center" wrapText="1"/>
    </xf>
    <xf numFmtId="168" fontId="37" fillId="0" borderId="29" xfId="0" applyNumberFormat="1" applyFont="1" applyBorder="1" applyAlignment="1">
      <alignment horizontal="center" vertical="center" wrapText="1"/>
    </xf>
    <xf numFmtId="168" fontId="37" fillId="0" borderId="26" xfId="0" applyNumberFormat="1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/>
    </xf>
    <xf numFmtId="0" fontId="37" fillId="0" borderId="29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/>
    </xf>
    <xf numFmtId="0" fontId="37" fillId="0" borderId="49" xfId="0" applyFont="1" applyBorder="1" applyAlignment="1">
      <alignment horizontal="center" vertical="center"/>
    </xf>
    <xf numFmtId="0" fontId="37" fillId="0" borderId="55" xfId="0" applyFont="1" applyBorder="1" applyAlignment="1">
      <alignment horizontal="center" vertical="center" wrapText="1"/>
    </xf>
    <xf numFmtId="0" fontId="37" fillId="0" borderId="31" xfId="0" applyFont="1" applyFill="1" applyBorder="1" applyAlignment="1">
      <alignment horizontal="center" vertical="center" wrapText="1"/>
    </xf>
    <xf numFmtId="0" fontId="37" fillId="0" borderId="33" xfId="0" applyFont="1" applyFill="1" applyBorder="1" applyAlignment="1">
      <alignment horizontal="center" vertical="center" wrapText="1"/>
    </xf>
    <xf numFmtId="0" fontId="37" fillId="0" borderId="50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 wrapText="1"/>
    </xf>
    <xf numFmtId="0" fontId="45" fillId="0" borderId="20" xfId="0" applyFont="1" applyBorder="1" applyAlignment="1">
      <alignment horizontal="center" vertical="center" wrapText="1"/>
    </xf>
    <xf numFmtId="0" fontId="45" fillId="0" borderId="17" xfId="0" applyFont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top"/>
    </xf>
    <xf numFmtId="0" fontId="28" fillId="0" borderId="15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38" fillId="0" borderId="108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 wrapText="1"/>
    </xf>
    <xf numFmtId="0" fontId="38" fillId="0" borderId="92" xfId="0" applyFont="1" applyFill="1" applyBorder="1" applyAlignment="1">
      <alignment horizontal="center" vertical="center" wrapText="1"/>
    </xf>
    <xf numFmtId="0" fontId="38" fillId="0" borderId="25" xfId="0" applyNumberFormat="1" applyFont="1" applyFill="1" applyBorder="1" applyAlignment="1">
      <alignment horizontal="center" vertical="center"/>
    </xf>
    <xf numFmtId="0" fontId="38" fillId="0" borderId="29" xfId="0" applyNumberFormat="1" applyFont="1" applyFill="1" applyBorder="1" applyAlignment="1">
      <alignment horizontal="center" vertical="center"/>
    </xf>
    <xf numFmtId="0" fontId="38" fillId="0" borderId="26" xfId="0" applyNumberFormat="1" applyFont="1" applyFill="1" applyBorder="1" applyAlignment="1">
      <alignment horizontal="center" vertical="center"/>
    </xf>
    <xf numFmtId="0" fontId="38" fillId="0" borderId="11" xfId="0" applyNumberFormat="1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horizontal="center" vertical="center" wrapText="1"/>
    </xf>
    <xf numFmtId="0" fontId="38" fillId="0" borderId="93" xfId="0" applyNumberFormat="1" applyFont="1" applyFill="1" applyBorder="1" applyAlignment="1">
      <alignment horizontal="center" vertical="center"/>
    </xf>
    <xf numFmtId="0" fontId="38" fillId="0" borderId="94" xfId="0" applyNumberFormat="1" applyFont="1" applyFill="1" applyBorder="1" applyAlignment="1">
      <alignment horizontal="center" vertical="center"/>
    </xf>
    <xf numFmtId="0" fontId="38" fillId="0" borderId="95" xfId="0" applyNumberFormat="1" applyFont="1" applyFill="1" applyBorder="1" applyAlignment="1">
      <alignment horizontal="center" vertical="center"/>
    </xf>
    <xf numFmtId="0" fontId="38" fillId="0" borderId="16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27" xfId="0" applyNumberFormat="1" applyFont="1" applyFill="1" applyBorder="1" applyAlignment="1">
      <alignment horizontal="center" vertical="center"/>
    </xf>
    <xf numFmtId="0" fontId="38" fillId="0" borderId="71" xfId="0" applyFont="1" applyFill="1" applyBorder="1" applyAlignment="1">
      <alignment horizontal="center" vertical="center"/>
    </xf>
    <xf numFmtId="0" fontId="38" fillId="0" borderId="72" xfId="0" applyFont="1" applyFill="1" applyBorder="1" applyAlignment="1">
      <alignment horizontal="center" vertical="center"/>
    </xf>
    <xf numFmtId="0" fontId="38" fillId="0" borderId="70" xfId="0" applyFont="1" applyFill="1" applyBorder="1" applyAlignment="1">
      <alignment horizontal="center" vertical="center" wrapText="1"/>
    </xf>
    <xf numFmtId="0" fontId="38" fillId="0" borderId="51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75" xfId="0" applyFont="1" applyFill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center" vertical="center"/>
    </xf>
    <xf numFmtId="41" fontId="38" fillId="0" borderId="73" xfId="29" applyFont="1" applyFill="1" applyBorder="1" applyAlignment="1">
      <alignment horizontal="center" vertical="center" wrapText="1"/>
    </xf>
    <xf numFmtId="41" fontId="38" fillId="0" borderId="34" xfId="29" applyFont="1" applyFill="1" applyBorder="1" applyAlignment="1">
      <alignment horizontal="center" vertical="center" wrapText="1"/>
    </xf>
    <xf numFmtId="0" fontId="38" fillId="0" borderId="34" xfId="0" applyFont="1" applyFill="1" applyBorder="1" applyAlignment="1">
      <alignment horizontal="center" vertical="center" wrapText="1"/>
    </xf>
    <xf numFmtId="0" fontId="38" fillId="0" borderId="52" xfId="0" applyFont="1" applyFill="1" applyBorder="1" applyAlignment="1">
      <alignment horizontal="center" vertical="center" wrapText="1"/>
    </xf>
    <xf numFmtId="0" fontId="38" fillId="0" borderId="74" xfId="0" applyFont="1" applyFill="1" applyBorder="1" applyAlignment="1">
      <alignment horizontal="center" vertical="center" wrapText="1"/>
    </xf>
    <xf numFmtId="0" fontId="38" fillId="0" borderId="73" xfId="0" applyFont="1" applyFill="1" applyBorder="1" applyAlignment="1">
      <alignment horizontal="center" vertical="center" wrapText="1"/>
    </xf>
    <xf numFmtId="0" fontId="38" fillId="0" borderId="69" xfId="0" applyNumberFormat="1" applyFont="1" applyFill="1" applyBorder="1" applyAlignment="1">
      <alignment horizontal="center" vertical="center"/>
    </xf>
    <xf numFmtId="0" fontId="38" fillId="0" borderId="76" xfId="0" applyNumberFormat="1" applyFont="1" applyFill="1" applyBorder="1" applyAlignment="1">
      <alignment horizontal="center" vertical="center"/>
    </xf>
    <xf numFmtId="0" fontId="38" fillId="0" borderId="70" xfId="0" applyFont="1" applyFill="1" applyBorder="1" applyAlignment="1">
      <alignment horizontal="center" vertical="center"/>
    </xf>
    <xf numFmtId="0" fontId="38" fillId="0" borderId="51" xfId="0" applyFont="1" applyFill="1" applyBorder="1" applyAlignment="1">
      <alignment horizontal="center" vertical="center"/>
    </xf>
    <xf numFmtId="165" fontId="38" fillId="0" borderId="13" xfId="28" applyNumberFormat="1" applyFont="1" applyFill="1" applyBorder="1" applyAlignment="1">
      <alignment horizontal="center" vertical="center" wrapText="1"/>
    </xf>
    <xf numFmtId="165" fontId="38" fillId="0" borderId="14" xfId="28" applyNumberFormat="1" applyFont="1" applyFill="1" applyBorder="1" applyAlignment="1">
      <alignment horizontal="center" vertical="center" wrapText="1"/>
    </xf>
    <xf numFmtId="0" fontId="38" fillId="0" borderId="105" xfId="0" applyNumberFormat="1" applyFont="1" applyFill="1" applyBorder="1" applyAlignment="1">
      <alignment horizontal="center" vertical="center"/>
    </xf>
    <xf numFmtId="0" fontId="38" fillId="0" borderId="106" xfId="0" applyNumberFormat="1" applyFont="1" applyFill="1" applyBorder="1" applyAlignment="1">
      <alignment horizontal="center" vertical="center"/>
    </xf>
    <xf numFmtId="0" fontId="38" fillId="0" borderId="107" xfId="0" applyNumberFormat="1" applyFont="1" applyFill="1" applyBorder="1" applyAlignment="1">
      <alignment horizontal="center" vertical="center"/>
    </xf>
    <xf numFmtId="0" fontId="27" fillId="0" borderId="100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41" fontId="35" fillId="0" borderId="0" xfId="4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3" xfId="50" applyFont="1" applyBorder="1" applyAlignment="1">
      <alignment horizontal="center" vertical="center" wrapText="1"/>
    </xf>
    <xf numFmtId="0" fontId="24" fillId="0" borderId="12" xfId="50" applyFont="1" applyBorder="1" applyAlignment="1">
      <alignment horizontal="center" vertical="center" wrapText="1"/>
    </xf>
    <xf numFmtId="0" fontId="24" fillId="0" borderId="14" xfId="50" applyFont="1" applyBorder="1" applyAlignment="1">
      <alignment horizontal="center" vertical="center" wrapText="1"/>
    </xf>
    <xf numFmtId="41" fontId="24" fillId="0" borderId="13" xfId="51" applyFont="1" applyBorder="1" applyAlignment="1">
      <alignment horizontal="center" vertical="center" wrapText="1"/>
    </xf>
    <xf numFmtId="41" fontId="24" fillId="0" borderId="12" xfId="51" applyFont="1" applyBorder="1" applyAlignment="1">
      <alignment horizontal="center" vertical="center" wrapText="1"/>
    </xf>
    <xf numFmtId="41" fontId="24" fillId="0" borderId="14" xfId="51" applyFont="1" applyBorder="1" applyAlignment="1">
      <alignment horizontal="center" vertical="center" wrapText="1"/>
    </xf>
    <xf numFmtId="0" fontId="24" fillId="0" borderId="93" xfId="0" applyFont="1" applyBorder="1" applyAlignment="1">
      <alignment horizontal="center" vertical="center"/>
    </xf>
    <xf numFmtId="0" fontId="24" fillId="0" borderId="94" xfId="0" applyFont="1" applyBorder="1" applyAlignment="1">
      <alignment horizontal="center" vertical="center"/>
    </xf>
    <xf numFmtId="0" fontId="24" fillId="0" borderId="95" xfId="0" applyFont="1" applyBorder="1" applyAlignment="1">
      <alignment horizontal="center" vertical="center"/>
    </xf>
    <xf numFmtId="41" fontId="35" fillId="0" borderId="0" xfId="41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1" fontId="57" fillId="0" borderId="0" xfId="41" applyNumberFormat="1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41" fontId="29" fillId="0" borderId="0" xfId="29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7" fillId="0" borderId="61" xfId="0" applyFont="1" applyFill="1" applyBorder="1" applyAlignment="1">
      <alignment horizontal="center" vertical="center" wrapText="1"/>
    </xf>
    <xf numFmtId="0" fontId="37" fillId="0" borderId="62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horizontal="center" vertical="center"/>
    </xf>
    <xf numFmtId="0" fontId="37" fillId="0" borderId="50" xfId="0" applyFont="1" applyFill="1" applyBorder="1" applyAlignment="1">
      <alignment horizontal="center" vertical="center" wrapText="1"/>
    </xf>
    <xf numFmtId="0" fontId="37" fillId="0" borderId="35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54" xfId="0" applyFont="1" applyFill="1" applyBorder="1" applyAlignment="1">
      <alignment horizontal="center" vertical="center" wrapText="1"/>
    </xf>
    <xf numFmtId="0" fontId="37" fillId="0" borderId="32" xfId="0" applyFont="1" applyFill="1" applyBorder="1" applyAlignment="1">
      <alignment horizontal="center" vertical="center" wrapText="1"/>
    </xf>
    <xf numFmtId="0" fontId="37" fillId="0" borderId="49" xfId="0" applyFont="1" applyFill="1" applyBorder="1" applyAlignment="1">
      <alignment horizontal="center" vertical="center" wrapText="1"/>
    </xf>
    <xf numFmtId="0" fontId="37" fillId="0" borderId="38" xfId="0" applyFont="1" applyFill="1" applyBorder="1" applyAlignment="1">
      <alignment horizontal="center" vertical="center" wrapText="1"/>
    </xf>
    <xf numFmtId="0" fontId="37" fillId="0" borderId="58" xfId="0" applyFont="1" applyFill="1" applyBorder="1" applyAlignment="1">
      <alignment horizontal="center" vertical="center" wrapText="1"/>
    </xf>
    <xf numFmtId="0" fontId="37" fillId="0" borderId="32" xfId="0" applyFont="1" applyFill="1" applyBorder="1" applyAlignment="1">
      <alignment horizontal="center" vertical="center"/>
    </xf>
    <xf numFmtId="0" fontId="37" fillId="0" borderId="49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41" fontId="37" fillId="0" borderId="53" xfId="29" applyFont="1" applyFill="1" applyBorder="1" applyAlignment="1">
      <alignment horizontal="center" vertical="center" wrapText="1"/>
    </xf>
    <xf numFmtId="41" fontId="37" fillId="0" borderId="54" xfId="29" applyFont="1" applyFill="1" applyBorder="1" applyAlignment="1">
      <alignment horizontal="center" vertical="center" wrapText="1"/>
    </xf>
    <xf numFmtId="0" fontId="27" fillId="0" borderId="109" xfId="0" applyFont="1" applyBorder="1" applyAlignment="1">
      <alignment horizontal="center" vertical="center" wrapText="1"/>
    </xf>
    <xf numFmtId="0" fontId="27" fillId="0" borderId="110" xfId="0" applyFont="1" applyBorder="1" applyAlignment="1">
      <alignment horizontal="center" vertical="center" wrapText="1"/>
    </xf>
    <xf numFmtId="0" fontId="37" fillId="0" borderId="105" xfId="0" applyFont="1" applyFill="1" applyBorder="1" applyAlignment="1">
      <alignment horizontal="center" vertical="center"/>
    </xf>
    <xf numFmtId="0" fontId="37" fillId="0" borderId="106" xfId="0" applyFont="1" applyFill="1" applyBorder="1" applyAlignment="1">
      <alignment horizontal="center" vertical="center"/>
    </xf>
    <xf numFmtId="0" fontId="37" fillId="0" borderId="107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top" wrapText="1"/>
    </xf>
    <xf numFmtId="0" fontId="28" fillId="0" borderId="20" xfId="0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 vertical="top" wrapText="1"/>
    </xf>
    <xf numFmtId="0" fontId="28" fillId="0" borderId="50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top"/>
    </xf>
    <xf numFmtId="0" fontId="28" fillId="0" borderId="20" xfId="0" applyFont="1" applyFill="1" applyBorder="1" applyAlignment="1">
      <alignment horizontal="center" vertical="top"/>
    </xf>
    <xf numFmtId="0" fontId="28" fillId="0" borderId="17" xfId="0" applyFont="1" applyFill="1" applyBorder="1" applyAlignment="1">
      <alignment horizontal="center" vertical="top"/>
    </xf>
    <xf numFmtId="0" fontId="28" fillId="0" borderId="49" xfId="0" applyFont="1" applyBorder="1" applyAlignment="1">
      <alignment horizontal="center" vertical="center" wrapText="1"/>
    </xf>
    <xf numFmtId="0" fontId="28" fillId="0" borderId="50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55" xfId="0" applyFont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0" fontId="28" fillId="0" borderId="49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wrapText="1"/>
    </xf>
    <xf numFmtId="0" fontId="23" fillId="0" borderId="20" xfId="0" applyFont="1" applyBorder="1" applyAlignment="1">
      <alignment horizontal="center" wrapText="1"/>
    </xf>
    <xf numFmtId="0" fontId="23" fillId="0" borderId="17" xfId="0" applyFont="1" applyBorder="1" applyAlignment="1">
      <alignment horizontal="center" wrapText="1"/>
    </xf>
    <xf numFmtId="0" fontId="24" fillId="0" borderId="15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8" fillId="0" borderId="51" xfId="0" applyFont="1" applyBorder="1" applyAlignment="1">
      <alignment horizontal="center" vertical="center"/>
    </xf>
    <xf numFmtId="0" fontId="37" fillId="0" borderId="35" xfId="0" applyFont="1" applyBorder="1" applyAlignment="1">
      <alignment horizontal="center" vertical="center"/>
    </xf>
    <xf numFmtId="0" fontId="37" fillId="0" borderId="35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49" xfId="0" applyFont="1" applyBorder="1" applyAlignment="1">
      <alignment horizontal="center" vertical="center" wrapText="1"/>
    </xf>
    <xf numFmtId="0" fontId="27" fillId="0" borderId="50" xfId="0" applyFont="1" applyFill="1" applyBorder="1" applyAlignment="1">
      <alignment horizontal="center" vertical="center" wrapText="1"/>
    </xf>
    <xf numFmtId="0" fontId="27" fillId="0" borderId="55" xfId="0" applyFont="1" applyFill="1" applyBorder="1" applyAlignment="1">
      <alignment horizontal="center" vertical="center" wrapText="1"/>
    </xf>
    <xf numFmtId="0" fontId="27" fillId="0" borderId="51" xfId="0" applyFont="1" applyFill="1" applyBorder="1" applyAlignment="1">
      <alignment horizontal="center" vertical="center" wrapText="1"/>
    </xf>
    <xf numFmtId="0" fontId="58" fillId="0" borderId="13" xfId="0" applyFont="1" applyFill="1" applyBorder="1" applyAlignment="1">
      <alignment horizontal="center" vertical="center" wrapText="1"/>
    </xf>
    <xf numFmtId="0" fontId="58" fillId="0" borderId="14" xfId="0" applyFont="1" applyFill="1" applyBorder="1" applyAlignment="1">
      <alignment horizontal="center" vertical="center" wrapText="1"/>
    </xf>
    <xf numFmtId="0" fontId="58" fillId="0" borderId="15" xfId="0" applyFont="1" applyFill="1" applyBorder="1" applyAlignment="1">
      <alignment horizontal="center" vertical="center" wrapText="1"/>
    </xf>
    <xf numFmtId="0" fontId="58" fillId="0" borderId="20" xfId="0" applyFont="1" applyFill="1" applyBorder="1" applyAlignment="1">
      <alignment horizontal="center" vertical="center" wrapText="1"/>
    </xf>
    <xf numFmtId="0" fontId="58" fillId="0" borderId="17" xfId="0" applyFont="1" applyFill="1" applyBorder="1" applyAlignment="1">
      <alignment horizontal="center" vertical="center" wrapText="1"/>
    </xf>
    <xf numFmtId="0" fontId="37" fillId="0" borderId="70" xfId="0" applyFont="1" applyFill="1" applyBorder="1" applyAlignment="1">
      <alignment horizontal="center" vertical="center"/>
    </xf>
    <xf numFmtId="0" fontId="37" fillId="0" borderId="35" xfId="0" applyFont="1" applyFill="1" applyBorder="1" applyAlignment="1">
      <alignment horizontal="center" vertical="center"/>
    </xf>
    <xf numFmtId="0" fontId="37" fillId="0" borderId="73" xfId="0" applyFont="1" applyFill="1" applyBorder="1" applyAlignment="1">
      <alignment horizontal="center" vertical="center" wrapText="1"/>
    </xf>
    <xf numFmtId="0" fontId="37" fillId="0" borderId="39" xfId="0" applyFont="1" applyFill="1" applyBorder="1" applyAlignment="1">
      <alignment horizontal="center" vertical="center" wrapText="1"/>
    </xf>
    <xf numFmtId="0" fontId="37" fillId="0" borderId="71" xfId="0" applyFont="1" applyFill="1" applyBorder="1" applyAlignment="1">
      <alignment horizontal="center" vertical="center"/>
    </xf>
    <xf numFmtId="0" fontId="37" fillId="0" borderId="72" xfId="0" applyFont="1" applyFill="1" applyBorder="1" applyAlignment="1">
      <alignment horizontal="center" vertical="center"/>
    </xf>
    <xf numFmtId="0" fontId="37" fillId="0" borderId="11" xfId="0" applyFont="1" applyFill="1" applyBorder="1" applyAlignment="1">
      <alignment horizontal="center" vertical="center" wrapText="1"/>
    </xf>
    <xf numFmtId="165" fontId="37" fillId="0" borderId="70" xfId="28" applyNumberFormat="1" applyFont="1" applyFill="1" applyBorder="1" applyAlignment="1">
      <alignment horizontal="center" vertical="center" wrapText="1"/>
    </xf>
    <xf numFmtId="165" fontId="37" fillId="0" borderId="35" xfId="28" applyNumberFormat="1" applyFont="1" applyFill="1" applyBorder="1" applyAlignment="1">
      <alignment horizontal="center" vertical="center" wrapText="1"/>
    </xf>
    <xf numFmtId="0" fontId="37" fillId="0" borderId="74" xfId="0" applyFont="1" applyFill="1" applyBorder="1" applyAlignment="1">
      <alignment horizontal="center" vertical="center" wrapText="1"/>
    </xf>
    <xf numFmtId="0" fontId="37" fillId="0" borderId="71" xfId="0" applyFont="1" applyFill="1" applyBorder="1" applyAlignment="1">
      <alignment horizontal="center" vertical="center" wrapText="1"/>
    </xf>
    <xf numFmtId="0" fontId="37" fillId="0" borderId="72" xfId="0" applyFont="1" applyFill="1" applyBorder="1" applyAlignment="1">
      <alignment horizontal="center" vertical="center" wrapText="1"/>
    </xf>
    <xf numFmtId="0" fontId="37" fillId="0" borderId="14" xfId="0" applyFont="1" applyFill="1" applyBorder="1" applyAlignment="1">
      <alignment horizontal="center" vertical="center" wrapText="1"/>
    </xf>
    <xf numFmtId="0" fontId="37" fillId="0" borderId="28" xfId="0" applyFont="1" applyFill="1" applyBorder="1" applyAlignment="1">
      <alignment horizontal="center" vertical="center" wrapText="1"/>
    </xf>
    <xf numFmtId="0" fontId="58" fillId="0" borderId="26" xfId="0" applyFont="1" applyFill="1" applyBorder="1" applyAlignment="1">
      <alignment horizontal="center" vertical="center"/>
    </xf>
    <xf numFmtId="0" fontId="58" fillId="0" borderId="28" xfId="0" applyFont="1" applyFill="1" applyBorder="1" applyAlignment="1">
      <alignment horizontal="center" vertical="center"/>
    </xf>
    <xf numFmtId="167" fontId="37" fillId="0" borderId="93" xfId="0" applyNumberFormat="1" applyFont="1" applyFill="1" applyBorder="1" applyAlignment="1">
      <alignment horizontal="center" vertical="center"/>
    </xf>
    <xf numFmtId="167" fontId="37" fillId="0" borderId="94" xfId="0" applyNumberFormat="1" applyFont="1" applyFill="1" applyBorder="1" applyAlignment="1">
      <alignment horizontal="center" vertical="center"/>
    </xf>
    <xf numFmtId="167" fontId="37" fillId="0" borderId="95" xfId="0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top"/>
    </xf>
    <xf numFmtId="0" fontId="37" fillId="0" borderId="75" xfId="0" applyFont="1" applyFill="1" applyBorder="1" applyAlignment="1">
      <alignment horizontal="center" vertical="center" wrapText="1"/>
    </xf>
    <xf numFmtId="0" fontId="37" fillId="0" borderId="70" xfId="0" applyFont="1" applyFill="1" applyBorder="1" applyAlignment="1">
      <alignment horizontal="center" vertical="center" wrapText="1"/>
    </xf>
    <xf numFmtId="0" fontId="37" fillId="0" borderId="69" xfId="0" applyFont="1" applyFill="1" applyBorder="1" applyAlignment="1">
      <alignment horizontal="center" vertical="center"/>
    </xf>
    <xf numFmtId="0" fontId="37" fillId="0" borderId="62" xfId="0" applyFont="1" applyFill="1" applyBorder="1" applyAlignment="1">
      <alignment horizontal="center" vertical="center"/>
    </xf>
    <xf numFmtId="167" fontId="37" fillId="0" borderId="15" xfId="0" applyNumberFormat="1" applyFont="1" applyFill="1" applyBorder="1" applyAlignment="1">
      <alignment horizontal="center" vertical="center"/>
    </xf>
    <xf numFmtId="167" fontId="37" fillId="0" borderId="20" xfId="0" applyNumberFormat="1" applyFont="1" applyFill="1" applyBorder="1" applyAlignment="1">
      <alignment horizontal="center" vertical="center"/>
    </xf>
    <xf numFmtId="167" fontId="37" fillId="0" borderId="17" xfId="0" applyNumberFormat="1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93" xfId="0" applyFont="1" applyFill="1" applyBorder="1" applyAlignment="1">
      <alignment horizontal="center" vertical="center" wrapText="1"/>
    </xf>
    <xf numFmtId="0" fontId="27" fillId="0" borderId="94" xfId="0" applyFont="1" applyFill="1" applyBorder="1" applyAlignment="1">
      <alignment horizontal="center" vertical="center" wrapText="1"/>
    </xf>
    <xf numFmtId="0" fontId="27" fillId="0" borderId="95" xfId="0" applyFont="1" applyFill="1" applyBorder="1" applyAlignment="1">
      <alignment horizontal="center" vertical="center" wrapText="1"/>
    </xf>
    <xf numFmtId="167" fontId="37" fillId="0" borderId="25" xfId="0" applyNumberFormat="1" applyFont="1" applyFill="1" applyBorder="1" applyAlignment="1">
      <alignment horizontal="center" vertical="center"/>
    </xf>
    <xf numFmtId="167" fontId="37" fillId="0" borderId="29" xfId="0" applyNumberFormat="1" applyFont="1" applyFill="1" applyBorder="1" applyAlignment="1">
      <alignment horizontal="center" vertical="center"/>
    </xf>
    <xf numFmtId="167" fontId="37" fillId="0" borderId="26" xfId="0" applyNumberFormat="1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167" fontId="37" fillId="0" borderId="16" xfId="0" applyNumberFormat="1" applyFont="1" applyFill="1" applyBorder="1" applyAlignment="1">
      <alignment horizontal="center" vertical="center"/>
    </xf>
    <xf numFmtId="167" fontId="37" fillId="0" borderId="0" xfId="0" applyNumberFormat="1" applyFont="1" applyFill="1" applyBorder="1" applyAlignment="1">
      <alignment horizontal="center" vertical="center"/>
    </xf>
    <xf numFmtId="167" fontId="37" fillId="0" borderId="27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Alignment="1">
      <alignment horizontal="center"/>
    </xf>
    <xf numFmtId="43" fontId="32" fillId="0" borderId="15" xfId="28" applyFont="1" applyFill="1" applyBorder="1" applyAlignment="1">
      <alignment horizontal="center"/>
    </xf>
    <xf numFmtId="43" fontId="32" fillId="0" borderId="20" xfId="28" applyFont="1" applyFill="1" applyBorder="1" applyAlignment="1">
      <alignment horizontal="center"/>
    </xf>
    <xf numFmtId="43" fontId="32" fillId="0" borderId="17" xfId="28" applyFont="1" applyFill="1" applyBorder="1" applyAlignment="1">
      <alignment horizontal="center"/>
    </xf>
    <xf numFmtId="0" fontId="31" fillId="0" borderId="0" xfId="0" applyFont="1" applyFill="1" applyAlignment="1">
      <alignment horizontal="center" vertical="top"/>
    </xf>
    <xf numFmtId="0" fontId="28" fillId="0" borderId="25" xfId="0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center" wrapText="1"/>
    </xf>
    <xf numFmtId="165" fontId="28" fillId="0" borderId="25" xfId="28" applyNumberFormat="1" applyFont="1" applyFill="1" applyBorder="1" applyAlignment="1">
      <alignment horizontal="center" vertical="center" wrapText="1"/>
    </xf>
    <xf numFmtId="165" fontId="28" fillId="0" borderId="29" xfId="28" applyNumberFormat="1" applyFont="1" applyFill="1" applyBorder="1" applyAlignment="1">
      <alignment horizontal="center" vertical="center" wrapText="1"/>
    </xf>
    <xf numFmtId="165" fontId="28" fillId="0" borderId="26" xfId="28" applyNumberFormat="1" applyFont="1" applyFill="1" applyBorder="1" applyAlignment="1">
      <alignment horizontal="center" vertical="center" wrapText="1"/>
    </xf>
    <xf numFmtId="165" fontId="28" fillId="0" borderId="15" xfId="28" applyNumberFormat="1" applyFont="1" applyFill="1" applyBorder="1" applyAlignment="1">
      <alignment horizontal="center" vertical="center" wrapText="1"/>
    </xf>
    <xf numFmtId="165" fontId="28" fillId="0" borderId="20" xfId="28" applyNumberFormat="1" applyFont="1" applyFill="1" applyBorder="1" applyAlignment="1">
      <alignment horizontal="center" vertical="center" wrapText="1"/>
    </xf>
    <xf numFmtId="165" fontId="28" fillId="0" borderId="17" xfId="28" applyNumberFormat="1" applyFont="1" applyFill="1" applyBorder="1" applyAlignment="1">
      <alignment horizontal="center" vertical="center" wrapText="1"/>
    </xf>
    <xf numFmtId="165" fontId="28" fillId="0" borderId="13" xfId="28" applyNumberFormat="1" applyFont="1" applyFill="1" applyBorder="1" applyAlignment="1">
      <alignment horizontal="center" vertical="center" wrapText="1"/>
    </xf>
    <xf numFmtId="165" fontId="28" fillId="0" borderId="14" xfId="28" applyNumberFormat="1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top" wrapText="1"/>
    </xf>
    <xf numFmtId="0" fontId="28" fillId="0" borderId="25" xfId="0" applyFont="1" applyFill="1" applyBorder="1" applyAlignment="1">
      <alignment horizontal="center" vertical="top" wrapText="1"/>
    </xf>
    <xf numFmtId="0" fontId="28" fillId="0" borderId="26" xfId="0" applyFont="1" applyFill="1" applyBorder="1" applyAlignment="1">
      <alignment horizontal="center" vertical="top" wrapText="1"/>
    </xf>
    <xf numFmtId="165" fontId="24" fillId="0" borderId="15" xfId="28" applyNumberFormat="1" applyFont="1" applyFill="1" applyBorder="1" applyAlignment="1">
      <alignment horizontal="center" vertical="center" wrapText="1"/>
    </xf>
    <xf numFmtId="165" fontId="24" fillId="0" borderId="20" xfId="28" applyNumberFormat="1" applyFont="1" applyFill="1" applyBorder="1" applyAlignment="1">
      <alignment horizontal="center" vertical="center" wrapText="1"/>
    </xf>
    <xf numFmtId="165" fontId="24" fillId="0" borderId="17" xfId="28" applyNumberFormat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top" wrapText="1"/>
    </xf>
    <xf numFmtId="0" fontId="37" fillId="0" borderId="51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43" fontId="38" fillId="0" borderId="15" xfId="28" applyFont="1" applyBorder="1" applyAlignment="1">
      <alignment horizontal="center" vertical="center" wrapText="1"/>
    </xf>
    <xf numFmtId="43" fontId="38" fillId="0" borderId="20" xfId="28" applyFont="1" applyBorder="1" applyAlignment="1">
      <alignment horizontal="center" vertical="center" wrapText="1"/>
    </xf>
    <xf numFmtId="43" fontId="38" fillId="0" borderId="17" xfId="28" applyFont="1" applyBorder="1" applyAlignment="1">
      <alignment horizontal="center" vertical="center" wrapText="1"/>
    </xf>
    <xf numFmtId="0" fontId="37" fillId="0" borderId="51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 wrapText="1"/>
    </xf>
    <xf numFmtId="0" fontId="37" fillId="0" borderId="34" xfId="0" applyFont="1" applyBorder="1" applyAlignment="1">
      <alignment horizontal="center" vertical="center" wrapText="1"/>
    </xf>
    <xf numFmtId="0" fontId="28" fillId="0" borderId="50" xfId="0" applyFont="1" applyFill="1" applyBorder="1" applyAlignment="1">
      <alignment horizontal="center" vertical="center" wrapText="1"/>
    </xf>
    <xf numFmtId="0" fontId="28" fillId="0" borderId="5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/>
    </xf>
    <xf numFmtId="0" fontId="28" fillId="0" borderId="32" xfId="0" applyFont="1" applyFill="1" applyBorder="1" applyAlignment="1">
      <alignment horizontal="center" vertical="center" wrapText="1"/>
    </xf>
    <xf numFmtId="0" fontId="28" fillId="0" borderId="49" xfId="0" applyFont="1" applyFill="1" applyBorder="1" applyAlignment="1">
      <alignment horizontal="center" vertical="center" wrapText="1"/>
    </xf>
    <xf numFmtId="0" fontId="28" fillId="0" borderId="41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0" fontId="28" fillId="0" borderId="50" xfId="0" applyFont="1" applyFill="1" applyBorder="1" applyAlignment="1">
      <alignment horizontal="center" vertical="center"/>
    </xf>
    <xf numFmtId="0" fontId="28" fillId="0" borderId="51" xfId="0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165" fontId="28" fillId="0" borderId="41" xfId="28" applyNumberFormat="1" applyFont="1" applyBorder="1" applyAlignment="1">
      <alignment horizontal="center" vertical="center" wrapText="1"/>
    </xf>
    <xf numFmtId="165" fontId="28" fillId="0" borderId="30" xfId="28" applyNumberFormat="1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55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17" xfId="0" applyFont="1" applyBorder="1" applyAlignment="1">
      <alignment horizontal="center" vertical="top"/>
    </xf>
    <xf numFmtId="0" fontId="28" fillId="0" borderId="15" xfId="0" applyFont="1" applyBorder="1" applyAlignment="1">
      <alignment horizontal="center" vertical="top"/>
    </xf>
    <xf numFmtId="0" fontId="28" fillId="0" borderId="20" xfId="0" applyFont="1" applyBorder="1" applyAlignment="1">
      <alignment horizontal="center" vertical="top"/>
    </xf>
    <xf numFmtId="0" fontId="28" fillId="0" borderId="17" xfId="0" applyFont="1" applyBorder="1" applyAlignment="1">
      <alignment horizontal="center" vertical="top"/>
    </xf>
    <xf numFmtId="0" fontId="28" fillId="0" borderId="15" xfId="0" applyFont="1" applyBorder="1" applyAlignment="1">
      <alignment horizontal="center" vertical="top" wrapText="1"/>
    </xf>
    <xf numFmtId="0" fontId="28" fillId="0" borderId="20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center" vertical="top" wrapText="1"/>
    </xf>
    <xf numFmtId="49" fontId="28" fillId="0" borderId="0" xfId="0" applyNumberFormat="1" applyFont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49" fontId="28" fillId="0" borderId="0" xfId="0" applyNumberFormat="1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69" xfId="0" applyFont="1" applyFill="1" applyBorder="1" applyAlignment="1">
      <alignment horizontal="center" vertical="center"/>
    </xf>
    <xf numFmtId="0" fontId="28" fillId="0" borderId="62" xfId="0" applyFont="1" applyFill="1" applyBorder="1" applyAlignment="1">
      <alignment horizontal="center" vertical="center"/>
    </xf>
    <xf numFmtId="0" fontId="28" fillId="0" borderId="73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28" fillId="0" borderId="75" xfId="0" applyFont="1" applyFill="1" applyBorder="1" applyAlignment="1">
      <alignment horizontal="center" vertical="center"/>
    </xf>
    <xf numFmtId="0" fontId="28" fillId="0" borderId="72" xfId="0" applyFont="1" applyFill="1" applyBorder="1" applyAlignment="1">
      <alignment horizontal="center" vertical="center"/>
    </xf>
    <xf numFmtId="0" fontId="28" fillId="0" borderId="70" xfId="0" applyFont="1" applyFill="1" applyBorder="1" applyAlignment="1">
      <alignment horizontal="center" vertical="center" wrapText="1"/>
    </xf>
    <xf numFmtId="0" fontId="28" fillId="0" borderId="77" xfId="0" applyFont="1" applyFill="1" applyBorder="1" applyAlignment="1">
      <alignment horizontal="center" vertical="center" wrapText="1"/>
    </xf>
    <xf numFmtId="0" fontId="28" fillId="0" borderId="57" xfId="0" applyFont="1" applyFill="1" applyBorder="1" applyAlignment="1">
      <alignment horizontal="center" vertical="center" wrapText="1"/>
    </xf>
    <xf numFmtId="0" fontId="28" fillId="0" borderId="71" xfId="0" applyFont="1" applyFill="1" applyBorder="1" applyAlignment="1">
      <alignment horizontal="center" vertical="center" wrapText="1"/>
    </xf>
    <xf numFmtId="0" fontId="28" fillId="0" borderId="72" xfId="0" applyFont="1" applyFill="1" applyBorder="1" applyAlignment="1">
      <alignment horizontal="center" vertical="center" wrapText="1"/>
    </xf>
    <xf numFmtId="0" fontId="28" fillId="0" borderId="74" xfId="0" applyFont="1" applyFill="1" applyBorder="1" applyAlignment="1">
      <alignment horizontal="center" vertical="center" wrapText="1"/>
    </xf>
    <xf numFmtId="49" fontId="51" fillId="0" borderId="13" xfId="51" applyNumberFormat="1" applyFont="1" applyBorder="1" applyAlignment="1">
      <alignment horizontal="center" vertical="center" wrapText="1"/>
    </xf>
    <xf numFmtId="49" fontId="51" fillId="0" borderId="12" xfId="51" applyNumberFormat="1" applyFont="1" applyBorder="1" applyAlignment="1">
      <alignment horizontal="center" vertical="center" wrapText="1"/>
    </xf>
    <xf numFmtId="49" fontId="51" fillId="0" borderId="14" xfId="51" applyNumberFormat="1" applyFont="1" applyBorder="1" applyAlignment="1">
      <alignment horizontal="center" vertical="center" wrapText="1"/>
    </xf>
    <xf numFmtId="41" fontId="51" fillId="0" borderId="13" xfId="51" applyFont="1" applyBorder="1" applyAlignment="1">
      <alignment horizontal="center" vertical="center" wrapText="1"/>
    </xf>
    <xf numFmtId="41" fontId="51" fillId="0" borderId="12" xfId="51" applyFont="1" applyBorder="1" applyAlignment="1">
      <alignment horizontal="center" vertical="center" wrapText="1"/>
    </xf>
    <xf numFmtId="41" fontId="51" fillId="0" borderId="14" xfId="51" applyFont="1" applyBorder="1" applyAlignment="1">
      <alignment horizontal="center" vertical="center" wrapText="1"/>
    </xf>
    <xf numFmtId="41" fontId="52" fillId="0" borderId="0" xfId="41" applyNumberFormat="1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41" fontId="52" fillId="0" borderId="0" xfId="40" applyNumberFormat="1" applyFont="1" applyFill="1" applyBorder="1" applyAlignment="1">
      <alignment horizontal="center" vertical="center"/>
    </xf>
    <xf numFmtId="0" fontId="39" fillId="0" borderId="15" xfId="0" applyFont="1" applyBorder="1" applyAlignment="1">
      <alignment horizontal="center"/>
    </xf>
    <xf numFmtId="0" fontId="39" fillId="0" borderId="20" xfId="0" applyFont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49" fillId="0" borderId="15" xfId="0" applyFont="1" applyBorder="1" applyAlignment="1">
      <alignment horizontal="center" vertical="center" wrapText="1"/>
    </xf>
    <xf numFmtId="0" fontId="49" fillId="0" borderId="20" xfId="0" applyFont="1" applyBorder="1" applyAlignment="1">
      <alignment horizontal="center" vertical="center" wrapText="1"/>
    </xf>
    <xf numFmtId="0" fontId="49" fillId="0" borderId="17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 wrapText="1"/>
    </xf>
    <xf numFmtId="0" fontId="51" fillId="0" borderId="13" xfId="50" applyFont="1" applyBorder="1" applyAlignment="1">
      <alignment horizontal="center" vertical="center" wrapText="1"/>
    </xf>
    <xf numFmtId="0" fontId="51" fillId="0" borderId="12" xfId="50" applyFont="1" applyBorder="1" applyAlignment="1">
      <alignment horizontal="center" vertical="center" wrapText="1"/>
    </xf>
    <xf numFmtId="0" fontId="51" fillId="0" borderId="14" xfId="5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/>
    </xf>
    <xf numFmtId="0" fontId="49" fillId="0" borderId="20" xfId="0" applyFont="1" applyBorder="1" applyAlignment="1">
      <alignment horizontal="center" vertical="center"/>
    </xf>
    <xf numFmtId="0" fontId="49" fillId="0" borderId="17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 wrapText="1"/>
    </xf>
    <xf numFmtId="0" fontId="50" fillId="0" borderId="14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wrapText="1"/>
    </xf>
    <xf numFmtId="43" fontId="40" fillId="0" borderId="0" xfId="28" applyFont="1"/>
    <xf numFmtId="43" fontId="39" fillId="0" borderId="11" xfId="28" applyFont="1" applyBorder="1"/>
    <xf numFmtId="43" fontId="39" fillId="0" borderId="15" xfId="28" applyFont="1" applyBorder="1"/>
    <xf numFmtId="43" fontId="39" fillId="0" borderId="17" xfId="28" applyFont="1" applyBorder="1"/>
    <xf numFmtId="43" fontId="51" fillId="26" borderId="0" xfId="28" applyFont="1" applyFill="1"/>
    <xf numFmtId="43" fontId="27" fillId="0" borderId="0" xfId="28" applyFont="1" applyAlignment="1">
      <alignment horizontal="center" vertical="center"/>
    </xf>
    <xf numFmtId="43" fontId="27" fillId="0" borderId="0" xfId="0" applyNumberFormat="1" applyFont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3" xfId="51"/>
    <cellStyle name="Comma [0]_SDN 1 - SDN 15" xfId="53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3" xfId="50"/>
    <cellStyle name="Normal_761CD300" xfId="54"/>
    <cellStyle name="Normal_SDN 1 - SDN 15" xfId="52"/>
    <cellStyle name="Normal_Sheet12" xfId="39"/>
    <cellStyle name="Normal_Sheet13" xfId="40"/>
    <cellStyle name="Normal_Sheet2" xfId="41"/>
    <cellStyle name="Normal_Sheet5" xfId="42"/>
    <cellStyle name="Normal_Sheet6" xfId="43"/>
    <cellStyle name="Normal_TANAH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542925</xdr:colOff>
      <xdr:row>18</xdr:row>
      <xdr:rowOff>85725</xdr:rowOff>
    </xdr:from>
    <xdr:ext cx="4876800" cy="977127"/>
    <xdr:sp macro="" textlink="">
      <xdr:nvSpPr>
        <xdr:cNvPr id="2" name="Rectangle 1"/>
        <xdr:cNvSpPr/>
      </xdr:nvSpPr>
      <xdr:spPr>
        <a:xfrm>
          <a:off x="3781425" y="4019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28575</xdr:rowOff>
    </xdr:from>
    <xdr:to>
      <xdr:col>3</xdr:col>
      <xdr:colOff>161925</xdr:colOff>
      <xdr:row>36</xdr:row>
      <xdr:rowOff>0</xdr:rowOff>
    </xdr:to>
    <xdr:sp macro="" textlink="">
      <xdr:nvSpPr>
        <xdr:cNvPr id="3" name="TextBox 2"/>
        <xdr:cNvSpPr txBox="1"/>
      </xdr:nvSpPr>
      <xdr:spPr>
        <a:xfrm>
          <a:off x="152400" y="5848350"/>
          <a:ext cx="25050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333375</xdr:colOff>
      <xdr:row>26</xdr:row>
      <xdr:rowOff>190500</xdr:rowOff>
    </xdr:from>
    <xdr:to>
      <xdr:col>16</xdr:col>
      <xdr:colOff>19050</xdr:colOff>
      <xdr:row>35</xdr:row>
      <xdr:rowOff>114300</xdr:rowOff>
    </xdr:to>
    <xdr:sp macro="" textlink="">
      <xdr:nvSpPr>
        <xdr:cNvPr id="4" name="TextBox 3"/>
        <xdr:cNvSpPr txBox="1"/>
      </xdr:nvSpPr>
      <xdr:spPr>
        <a:xfrm>
          <a:off x="9372600" y="5800725"/>
          <a:ext cx="2876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19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114299</xdr:colOff>
      <xdr:row>29</xdr:row>
      <xdr:rowOff>161924</xdr:rowOff>
    </xdr:from>
    <xdr:to>
      <xdr:col>4</xdr:col>
      <xdr:colOff>161924</xdr:colOff>
      <xdr:row>31</xdr:row>
      <xdr:rowOff>45718</xdr:rowOff>
    </xdr:to>
    <xdr:sp macro="" textlink="">
      <xdr:nvSpPr>
        <xdr:cNvPr id="3" name="TextBox 2"/>
        <xdr:cNvSpPr txBox="1"/>
      </xdr:nvSpPr>
      <xdr:spPr>
        <a:xfrm flipV="1">
          <a:off x="4105274" y="9829799"/>
          <a:ext cx="47625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29</xdr:row>
      <xdr:rowOff>161924</xdr:rowOff>
    </xdr:from>
    <xdr:to>
      <xdr:col>16</xdr:col>
      <xdr:colOff>26669</xdr:colOff>
      <xdr:row>31</xdr:row>
      <xdr:rowOff>45718</xdr:rowOff>
    </xdr:to>
    <xdr:sp macro="" textlink="">
      <xdr:nvSpPr>
        <xdr:cNvPr id="4" name="TextBox 3"/>
        <xdr:cNvSpPr txBox="1"/>
      </xdr:nvSpPr>
      <xdr:spPr>
        <a:xfrm flipV="1">
          <a:off x="12344400" y="9829799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29</xdr:row>
      <xdr:rowOff>0</xdr:rowOff>
    </xdr:from>
    <xdr:to>
      <xdr:col>4</xdr:col>
      <xdr:colOff>161924</xdr:colOff>
      <xdr:row>29</xdr:row>
      <xdr:rowOff>45718</xdr:rowOff>
    </xdr:to>
    <xdr:sp macro="" textlink="">
      <xdr:nvSpPr>
        <xdr:cNvPr id="5" name="TextBox 4"/>
        <xdr:cNvSpPr txBox="1"/>
      </xdr:nvSpPr>
      <xdr:spPr>
        <a:xfrm flipV="1">
          <a:off x="4105274" y="6248399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29</xdr:row>
      <xdr:rowOff>0</xdr:rowOff>
    </xdr:from>
    <xdr:to>
      <xdr:col>16</xdr:col>
      <xdr:colOff>26669</xdr:colOff>
      <xdr:row>29</xdr:row>
      <xdr:rowOff>45718</xdr:rowOff>
    </xdr:to>
    <xdr:sp macro="" textlink="">
      <xdr:nvSpPr>
        <xdr:cNvPr id="6" name="TextBox 5"/>
        <xdr:cNvSpPr txBox="1"/>
      </xdr:nvSpPr>
      <xdr:spPr>
        <a:xfrm flipV="1">
          <a:off x="12344400" y="6248399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29</xdr:row>
      <xdr:rowOff>161924</xdr:rowOff>
    </xdr:from>
    <xdr:to>
      <xdr:col>4</xdr:col>
      <xdr:colOff>161924</xdr:colOff>
      <xdr:row>31</xdr:row>
      <xdr:rowOff>45718</xdr:rowOff>
    </xdr:to>
    <xdr:sp macro="" textlink="">
      <xdr:nvSpPr>
        <xdr:cNvPr id="7" name="TextBox 6"/>
        <xdr:cNvSpPr txBox="1"/>
      </xdr:nvSpPr>
      <xdr:spPr>
        <a:xfrm flipV="1">
          <a:off x="4105274" y="5229224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29</xdr:row>
      <xdr:rowOff>161924</xdr:rowOff>
    </xdr:from>
    <xdr:to>
      <xdr:col>16</xdr:col>
      <xdr:colOff>26669</xdr:colOff>
      <xdr:row>31</xdr:row>
      <xdr:rowOff>45718</xdr:rowOff>
    </xdr:to>
    <xdr:sp macro="" textlink="">
      <xdr:nvSpPr>
        <xdr:cNvPr id="8" name="TextBox 7"/>
        <xdr:cNvSpPr txBox="1"/>
      </xdr:nvSpPr>
      <xdr:spPr>
        <a:xfrm flipV="1">
          <a:off x="12344400" y="5229224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219075</xdr:colOff>
      <xdr:row>28</xdr:row>
      <xdr:rowOff>0</xdr:rowOff>
    </xdr:from>
    <xdr:ext cx="57150" cy="228599"/>
    <xdr:sp macro="" textlink="">
      <xdr:nvSpPr>
        <xdr:cNvPr id="2" name="Rectangle 1"/>
        <xdr:cNvSpPr/>
      </xdr:nvSpPr>
      <xdr:spPr>
        <a:xfrm flipH="1" flipV="1">
          <a:off x="18087975" y="50958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41</xdr:row>
      <xdr:rowOff>28575</xdr:rowOff>
    </xdr:from>
    <xdr:to>
      <xdr:col>5</xdr:col>
      <xdr:colOff>142875</xdr:colOff>
      <xdr:row>50</xdr:row>
      <xdr:rowOff>0</xdr:rowOff>
    </xdr:to>
    <xdr:sp macro="" textlink="">
      <xdr:nvSpPr>
        <xdr:cNvPr id="3" name="TextBox 2"/>
        <xdr:cNvSpPr txBox="1"/>
      </xdr:nvSpPr>
      <xdr:spPr>
        <a:xfrm>
          <a:off x="152400" y="4924425"/>
          <a:ext cx="27241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41</xdr:row>
      <xdr:rowOff>28575</xdr:rowOff>
    </xdr:from>
    <xdr:to>
      <xdr:col>18</xdr:col>
      <xdr:colOff>1409700</xdr:colOff>
      <xdr:row>50</xdr:row>
      <xdr:rowOff>0</xdr:rowOff>
    </xdr:to>
    <xdr:sp macro="" textlink="">
      <xdr:nvSpPr>
        <xdr:cNvPr id="4" name="TextBox 3"/>
        <xdr:cNvSpPr txBox="1"/>
      </xdr:nvSpPr>
      <xdr:spPr>
        <a:xfrm>
          <a:off x="10658475" y="5314950"/>
          <a:ext cx="20383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27</xdr:col>
      <xdr:colOff>219075</xdr:colOff>
      <xdr:row>29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74199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29</xdr:row>
      <xdr:rowOff>0</xdr:rowOff>
    </xdr:from>
    <xdr:ext cx="57150" cy="228599"/>
    <xdr:sp macro="" textlink="">
      <xdr:nvSpPr>
        <xdr:cNvPr id="6" name="Rectangle 5"/>
        <xdr:cNvSpPr/>
      </xdr:nvSpPr>
      <xdr:spPr>
        <a:xfrm flipH="1" flipV="1">
          <a:off x="18468975" y="97631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30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468975" y="99726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30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669000" y="97821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30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669000" y="97821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31</xdr:row>
      <xdr:rowOff>0</xdr:rowOff>
    </xdr:from>
    <xdr:ext cx="57150" cy="228599"/>
    <xdr:sp macro="" textlink="">
      <xdr:nvSpPr>
        <xdr:cNvPr id="10" name="Rectangle 9"/>
        <xdr:cNvSpPr/>
      </xdr:nvSpPr>
      <xdr:spPr>
        <a:xfrm flipH="1" flipV="1">
          <a:off x="18669000" y="99917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29</xdr:row>
      <xdr:rowOff>116205</xdr:rowOff>
    </xdr:from>
    <xdr:to>
      <xdr:col>5</xdr:col>
      <xdr:colOff>188594</xdr:colOff>
      <xdr:row>29</xdr:row>
      <xdr:rowOff>161924</xdr:rowOff>
    </xdr:to>
    <xdr:sp macro="" textlink="">
      <xdr:nvSpPr>
        <xdr:cNvPr id="5" name="TextBox 4"/>
        <xdr:cNvSpPr txBox="1"/>
      </xdr:nvSpPr>
      <xdr:spPr>
        <a:xfrm flipH="1">
          <a:off x="4143375" y="618363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542926</xdr:colOff>
      <xdr:row>21</xdr:row>
      <xdr:rowOff>28575</xdr:rowOff>
    </xdr:from>
    <xdr:to>
      <xdr:col>19</xdr:col>
      <xdr:colOff>1</xdr:colOff>
      <xdr:row>30</xdr:row>
      <xdr:rowOff>0</xdr:rowOff>
    </xdr:to>
    <xdr:sp macro="" textlink="">
      <xdr:nvSpPr>
        <xdr:cNvPr id="6" name="TextBox 5"/>
        <xdr:cNvSpPr txBox="1"/>
      </xdr:nvSpPr>
      <xdr:spPr>
        <a:xfrm>
          <a:off x="9553576" y="4800600"/>
          <a:ext cx="2495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7" name="TextBox 6"/>
        <xdr:cNvSpPr txBox="1"/>
      </xdr:nvSpPr>
      <xdr:spPr>
        <a:xfrm>
          <a:off x="9144000" y="164782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26</xdr:row>
      <xdr:rowOff>116205</xdr:rowOff>
    </xdr:from>
    <xdr:to>
      <xdr:col>5</xdr:col>
      <xdr:colOff>188594</xdr:colOff>
      <xdr:row>26</xdr:row>
      <xdr:rowOff>161924</xdr:rowOff>
    </xdr:to>
    <xdr:sp macro="" textlink="">
      <xdr:nvSpPr>
        <xdr:cNvPr id="8" name="TextBox 7"/>
        <xdr:cNvSpPr txBox="1"/>
      </xdr:nvSpPr>
      <xdr:spPr>
        <a:xfrm flipH="1">
          <a:off x="4972050" y="593598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5</xdr:col>
      <xdr:colOff>333375</xdr:colOff>
      <xdr:row>17</xdr:row>
      <xdr:rowOff>171450</xdr:rowOff>
    </xdr:from>
    <xdr:ext cx="4876800" cy="977127"/>
    <xdr:sp macro="" textlink="">
      <xdr:nvSpPr>
        <xdr:cNvPr id="9" name="Rectangle 8"/>
        <xdr:cNvSpPr/>
      </xdr:nvSpPr>
      <xdr:spPr>
        <a:xfrm>
          <a:off x="5162550" y="41433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590550</xdr:colOff>
      <xdr:row>17</xdr:row>
      <xdr:rowOff>142875</xdr:rowOff>
    </xdr:from>
    <xdr:ext cx="4876800" cy="977127"/>
    <xdr:sp macro="" textlink="">
      <xdr:nvSpPr>
        <xdr:cNvPr id="3" name="Rectangle 2"/>
        <xdr:cNvSpPr/>
      </xdr:nvSpPr>
      <xdr:spPr>
        <a:xfrm>
          <a:off x="3429000" y="4286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28575</xdr:rowOff>
    </xdr:from>
    <xdr:to>
      <xdr:col>4</xdr:col>
      <xdr:colOff>142875</xdr:colOff>
      <xdr:row>36</xdr:row>
      <xdr:rowOff>0</xdr:rowOff>
    </xdr:to>
    <xdr:sp macro="" textlink="">
      <xdr:nvSpPr>
        <xdr:cNvPr id="4" name="TextBox 3"/>
        <xdr:cNvSpPr txBox="1"/>
      </xdr:nvSpPr>
      <xdr:spPr>
        <a:xfrm>
          <a:off x="152400" y="4800600"/>
          <a:ext cx="33813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542926</xdr:colOff>
      <xdr:row>27</xdr:row>
      <xdr:rowOff>28575</xdr:rowOff>
    </xdr:from>
    <xdr:to>
      <xdr:col>18</xdr:col>
      <xdr:colOff>1</xdr:colOff>
      <xdr:row>36</xdr:row>
      <xdr:rowOff>0</xdr:rowOff>
    </xdr:to>
    <xdr:sp macro="" textlink="">
      <xdr:nvSpPr>
        <xdr:cNvPr id="5" name="TextBox 4"/>
        <xdr:cNvSpPr txBox="1"/>
      </xdr:nvSpPr>
      <xdr:spPr>
        <a:xfrm>
          <a:off x="9553576" y="4800600"/>
          <a:ext cx="2495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44</xdr:row>
      <xdr:rowOff>28575</xdr:rowOff>
    </xdr:from>
    <xdr:to>
      <xdr:col>5</xdr:col>
      <xdr:colOff>142875</xdr:colOff>
      <xdr:row>53</xdr:row>
      <xdr:rowOff>0</xdr:rowOff>
    </xdr:to>
    <xdr:sp macro="" textlink="">
      <xdr:nvSpPr>
        <xdr:cNvPr id="2" name="TextBox 1"/>
        <xdr:cNvSpPr txBox="1"/>
      </xdr:nvSpPr>
      <xdr:spPr>
        <a:xfrm>
          <a:off x="152400" y="6153150"/>
          <a:ext cx="29241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 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304800</xdr:colOff>
      <xdr:row>17</xdr:row>
      <xdr:rowOff>19050</xdr:rowOff>
    </xdr:from>
    <xdr:ext cx="4876800" cy="977127"/>
    <xdr:sp macro="" textlink="">
      <xdr:nvSpPr>
        <xdr:cNvPr id="2" name="Rectangle 1"/>
        <xdr:cNvSpPr/>
      </xdr:nvSpPr>
      <xdr:spPr>
        <a:xfrm>
          <a:off x="3905250" y="37909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38100</xdr:rowOff>
    </xdr:from>
    <xdr:to>
      <xdr:col>4</xdr:col>
      <xdr:colOff>142875</xdr:colOff>
      <xdr:row>44</xdr:row>
      <xdr:rowOff>114298</xdr:rowOff>
    </xdr:to>
    <xdr:sp macro="" textlink="">
      <xdr:nvSpPr>
        <xdr:cNvPr id="3" name="TextBox 2"/>
        <xdr:cNvSpPr txBox="1"/>
      </xdr:nvSpPr>
      <xdr:spPr>
        <a:xfrm>
          <a:off x="152400" y="6181725"/>
          <a:ext cx="2895600" cy="25050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247650</xdr:colOff>
      <xdr:row>30</xdr:row>
      <xdr:rowOff>114300</xdr:rowOff>
    </xdr:from>
    <xdr:to>
      <xdr:col>17</xdr:col>
      <xdr:colOff>400049</xdr:colOff>
      <xdr:row>42</xdr:row>
      <xdr:rowOff>123825</xdr:rowOff>
    </xdr:to>
    <xdr:sp macro="" textlink="">
      <xdr:nvSpPr>
        <xdr:cNvPr id="4" name="TextBox 3"/>
        <xdr:cNvSpPr txBox="1"/>
      </xdr:nvSpPr>
      <xdr:spPr>
        <a:xfrm>
          <a:off x="8886825" y="6419850"/>
          <a:ext cx="1924049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17</xdr:row>
      <xdr:rowOff>104775</xdr:rowOff>
    </xdr:from>
    <xdr:ext cx="4876800" cy="977127"/>
    <xdr:sp macro="" textlink="">
      <xdr:nvSpPr>
        <xdr:cNvPr id="2" name="Rectangle 1"/>
        <xdr:cNvSpPr/>
      </xdr:nvSpPr>
      <xdr:spPr>
        <a:xfrm>
          <a:off x="3533775" y="40481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142875</xdr:rowOff>
    </xdr:from>
    <xdr:to>
      <xdr:col>4</xdr:col>
      <xdr:colOff>142875</xdr:colOff>
      <xdr:row>40</xdr:row>
      <xdr:rowOff>19050</xdr:rowOff>
    </xdr:to>
    <xdr:sp macro="" textlink="">
      <xdr:nvSpPr>
        <xdr:cNvPr id="3" name="TextBox 2"/>
        <xdr:cNvSpPr txBox="1"/>
      </xdr:nvSpPr>
      <xdr:spPr>
        <a:xfrm>
          <a:off x="152400" y="6134100"/>
          <a:ext cx="2981325" cy="1981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247650</xdr:colOff>
      <xdr:row>27</xdr:row>
      <xdr:rowOff>142874</xdr:rowOff>
    </xdr:from>
    <xdr:to>
      <xdr:col>17</xdr:col>
      <xdr:colOff>400049</xdr:colOff>
      <xdr:row>39</xdr:row>
      <xdr:rowOff>114299</xdr:rowOff>
    </xdr:to>
    <xdr:sp macro="" textlink="">
      <xdr:nvSpPr>
        <xdr:cNvPr id="4" name="TextBox 3"/>
        <xdr:cNvSpPr txBox="1"/>
      </xdr:nvSpPr>
      <xdr:spPr>
        <a:xfrm>
          <a:off x="8724900" y="6134099"/>
          <a:ext cx="2124074" cy="1914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161925</xdr:colOff>
      <xdr:row>16</xdr:row>
      <xdr:rowOff>9525</xdr:rowOff>
    </xdr:from>
    <xdr:ext cx="4876800" cy="977127"/>
    <xdr:sp macro="" textlink="">
      <xdr:nvSpPr>
        <xdr:cNvPr id="2" name="Rectangle 1"/>
        <xdr:cNvSpPr/>
      </xdr:nvSpPr>
      <xdr:spPr>
        <a:xfrm>
          <a:off x="3552825" y="39719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67</xdr:row>
      <xdr:rowOff>28574</xdr:rowOff>
    </xdr:from>
    <xdr:to>
      <xdr:col>5</xdr:col>
      <xdr:colOff>142875</xdr:colOff>
      <xdr:row>77</xdr:row>
      <xdr:rowOff>95249</xdr:rowOff>
    </xdr:to>
    <xdr:sp macro="" textlink="">
      <xdr:nvSpPr>
        <xdr:cNvPr id="3" name="TextBox 2"/>
        <xdr:cNvSpPr txBox="1"/>
      </xdr:nvSpPr>
      <xdr:spPr>
        <a:xfrm>
          <a:off x="152400" y="6200774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247650</xdr:colOff>
      <xdr:row>68</xdr:row>
      <xdr:rowOff>28575</xdr:rowOff>
    </xdr:from>
    <xdr:to>
      <xdr:col>18</xdr:col>
      <xdr:colOff>400049</xdr:colOff>
      <xdr:row>78</xdr:row>
      <xdr:rowOff>66674</xdr:rowOff>
    </xdr:to>
    <xdr:sp macro="" textlink="">
      <xdr:nvSpPr>
        <xdr:cNvPr id="4" name="TextBox 3"/>
        <xdr:cNvSpPr txBox="1"/>
      </xdr:nvSpPr>
      <xdr:spPr>
        <a:xfrm>
          <a:off x="8943975" y="6362700"/>
          <a:ext cx="1819274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457200</xdr:colOff>
      <xdr:row>16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981575" y="39338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23</xdr:row>
      <xdr:rowOff>28575</xdr:rowOff>
    </xdr:from>
    <xdr:to>
      <xdr:col>4</xdr:col>
      <xdr:colOff>142875</xdr:colOff>
      <xdr:row>32</xdr:row>
      <xdr:rowOff>0</xdr:rowOff>
    </xdr:to>
    <xdr:sp macro="" textlink="">
      <xdr:nvSpPr>
        <xdr:cNvPr id="3" name="TextBox 2"/>
        <xdr:cNvSpPr txBox="1"/>
      </xdr:nvSpPr>
      <xdr:spPr>
        <a:xfrm>
          <a:off x="152400" y="6219825"/>
          <a:ext cx="29527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200025</xdr:colOff>
      <xdr:row>23</xdr:row>
      <xdr:rowOff>76200</xdr:rowOff>
    </xdr:from>
    <xdr:to>
      <xdr:col>22</xdr:col>
      <xdr:colOff>361949</xdr:colOff>
      <xdr:row>32</xdr:row>
      <xdr:rowOff>47625</xdr:rowOff>
    </xdr:to>
    <xdr:sp macro="" textlink="">
      <xdr:nvSpPr>
        <xdr:cNvPr id="4" name="TextBox 3"/>
        <xdr:cNvSpPr txBox="1"/>
      </xdr:nvSpPr>
      <xdr:spPr>
        <a:xfrm>
          <a:off x="11039475" y="5410200"/>
          <a:ext cx="246697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219075</xdr:colOff>
      <xdr:row>17</xdr:row>
      <xdr:rowOff>200025</xdr:rowOff>
    </xdr:from>
    <xdr:ext cx="4876800" cy="977127"/>
    <xdr:sp macro="" textlink="">
      <xdr:nvSpPr>
        <xdr:cNvPr id="2" name="Rectangle 1"/>
        <xdr:cNvSpPr/>
      </xdr:nvSpPr>
      <xdr:spPr>
        <a:xfrm>
          <a:off x="4305300" y="38290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36257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219075</xdr:colOff>
      <xdr:row>29</xdr:row>
      <xdr:rowOff>85725</xdr:rowOff>
    </xdr:from>
    <xdr:to>
      <xdr:col>19</xdr:col>
      <xdr:colOff>609599</xdr:colOff>
      <xdr:row>38</xdr:row>
      <xdr:rowOff>57150</xdr:rowOff>
    </xdr:to>
    <xdr:sp macro="" textlink="">
      <xdr:nvSpPr>
        <xdr:cNvPr id="4" name="TextBox 3"/>
        <xdr:cNvSpPr txBox="1"/>
      </xdr:nvSpPr>
      <xdr:spPr>
        <a:xfrm>
          <a:off x="9267825" y="5810250"/>
          <a:ext cx="282892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16</xdr:row>
      <xdr:rowOff>200025</xdr:rowOff>
    </xdr:from>
    <xdr:ext cx="4876800" cy="977127"/>
    <xdr:sp macro="" textlink="">
      <xdr:nvSpPr>
        <xdr:cNvPr id="2" name="Rectangle 1"/>
        <xdr:cNvSpPr/>
      </xdr:nvSpPr>
      <xdr:spPr>
        <a:xfrm>
          <a:off x="4362450" y="3638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133350</xdr:rowOff>
    </xdr:from>
    <xdr:to>
      <xdr:col>4</xdr:col>
      <xdr:colOff>142875</xdr:colOff>
      <xdr:row>40</xdr:row>
      <xdr:rowOff>28575</xdr:rowOff>
    </xdr:to>
    <xdr:sp macro="" textlink="">
      <xdr:nvSpPr>
        <xdr:cNvPr id="3" name="TextBox 2"/>
        <xdr:cNvSpPr txBox="1"/>
      </xdr:nvSpPr>
      <xdr:spPr>
        <a:xfrm>
          <a:off x="152400" y="5829300"/>
          <a:ext cx="2981325" cy="2000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219075</xdr:colOff>
      <xdr:row>29</xdr:row>
      <xdr:rowOff>28575</xdr:rowOff>
    </xdr:from>
    <xdr:to>
      <xdr:col>19</xdr:col>
      <xdr:colOff>609599</xdr:colOff>
      <xdr:row>38</xdr:row>
      <xdr:rowOff>85725</xdr:rowOff>
    </xdr:to>
    <xdr:sp macro="" textlink="">
      <xdr:nvSpPr>
        <xdr:cNvPr id="4" name="TextBox 3"/>
        <xdr:cNvSpPr txBox="1"/>
      </xdr:nvSpPr>
      <xdr:spPr>
        <a:xfrm>
          <a:off x="8848725" y="6048375"/>
          <a:ext cx="2857499" cy="1514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21</xdr:row>
      <xdr:rowOff>28575</xdr:rowOff>
    </xdr:from>
    <xdr:to>
      <xdr:col>5</xdr:col>
      <xdr:colOff>142875</xdr:colOff>
      <xdr:row>30</xdr:row>
      <xdr:rowOff>0</xdr:rowOff>
    </xdr:to>
    <xdr:sp macro="" textlink="">
      <xdr:nvSpPr>
        <xdr:cNvPr id="3" name="TextBox 2"/>
        <xdr:cNvSpPr txBox="1"/>
      </xdr:nvSpPr>
      <xdr:spPr>
        <a:xfrm>
          <a:off x="152400" y="5562600"/>
          <a:ext cx="29813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16</xdr:col>
      <xdr:colOff>219075</xdr:colOff>
      <xdr:row>21</xdr:row>
      <xdr:rowOff>85725</xdr:rowOff>
    </xdr:from>
    <xdr:to>
      <xdr:col>21</xdr:col>
      <xdr:colOff>609599</xdr:colOff>
      <xdr:row>30</xdr:row>
      <xdr:rowOff>57150</xdr:rowOff>
    </xdr:to>
    <xdr:sp macro="" textlink="">
      <xdr:nvSpPr>
        <xdr:cNvPr id="4" name="TextBox 3"/>
        <xdr:cNvSpPr txBox="1"/>
      </xdr:nvSpPr>
      <xdr:spPr>
        <a:xfrm>
          <a:off x="8848725" y="5619750"/>
          <a:ext cx="285749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17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257675" y="37242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3" name="TextBox 2"/>
        <xdr:cNvSpPr txBox="1"/>
      </xdr:nvSpPr>
      <xdr:spPr>
        <a:xfrm>
          <a:off x="152400" y="570547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39</xdr:row>
      <xdr:rowOff>0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39</xdr:row>
      <xdr:rowOff>0</xdr:rowOff>
    </xdr:from>
    <xdr:to>
      <xdr:col>5</xdr:col>
      <xdr:colOff>142875</xdr:colOff>
      <xdr:row>47</xdr:row>
      <xdr:rowOff>0</xdr:rowOff>
    </xdr:to>
    <xdr:sp macro="" textlink="">
      <xdr:nvSpPr>
        <xdr:cNvPr id="3" name="TextBox 2"/>
        <xdr:cNvSpPr txBox="1"/>
      </xdr:nvSpPr>
      <xdr:spPr>
        <a:xfrm>
          <a:off x="152400" y="5638800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457201</xdr:colOff>
      <xdr:row>32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39</xdr:row>
      <xdr:rowOff>0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39</xdr:row>
      <xdr:rowOff>0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39</xdr:row>
      <xdr:rowOff>0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32</xdr:row>
      <xdr:rowOff>17008</xdr:rowOff>
    </xdr:from>
    <xdr:ext cx="371474" cy="45719"/>
    <xdr:sp macro="" textlink="">
      <xdr:nvSpPr>
        <xdr:cNvPr id="9" name="Rectangle 8"/>
        <xdr:cNvSpPr/>
      </xdr:nvSpPr>
      <xdr:spPr>
        <a:xfrm flipH="1">
          <a:off x="10487026" y="714170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35</xdr:row>
      <xdr:rowOff>28575</xdr:rowOff>
    </xdr:from>
    <xdr:to>
      <xdr:col>5</xdr:col>
      <xdr:colOff>142875</xdr:colOff>
      <xdr:row>46</xdr:row>
      <xdr:rowOff>0</xdr:rowOff>
    </xdr:to>
    <xdr:sp macro="" textlink="">
      <xdr:nvSpPr>
        <xdr:cNvPr id="10" name="TextBox 9"/>
        <xdr:cNvSpPr txBox="1"/>
      </xdr:nvSpPr>
      <xdr:spPr>
        <a:xfrm>
          <a:off x="1647825" y="7781925"/>
          <a:ext cx="3124200" cy="1990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457201</xdr:colOff>
      <xdr:row>25</xdr:row>
      <xdr:rowOff>17008</xdr:rowOff>
    </xdr:from>
    <xdr:ext cx="371474" cy="45719"/>
    <xdr:sp macro="" textlink="">
      <xdr:nvSpPr>
        <xdr:cNvPr id="11" name="Rectangle 10"/>
        <xdr:cNvSpPr/>
      </xdr:nvSpPr>
      <xdr:spPr>
        <a:xfrm flipH="1">
          <a:off x="10487026" y="56748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33</xdr:row>
      <xdr:rowOff>17008</xdr:rowOff>
    </xdr:from>
    <xdr:ext cx="371474" cy="45719"/>
    <xdr:sp macro="" textlink="">
      <xdr:nvSpPr>
        <xdr:cNvPr id="12" name="Rectangle 11"/>
        <xdr:cNvSpPr/>
      </xdr:nvSpPr>
      <xdr:spPr>
        <a:xfrm flipH="1">
          <a:off x="10487026" y="73512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34</xdr:row>
      <xdr:rowOff>17008</xdr:rowOff>
    </xdr:from>
    <xdr:ext cx="371474" cy="45719"/>
    <xdr:sp macro="" textlink="">
      <xdr:nvSpPr>
        <xdr:cNvPr id="13" name="Rectangle 12"/>
        <xdr:cNvSpPr/>
      </xdr:nvSpPr>
      <xdr:spPr>
        <a:xfrm flipH="1">
          <a:off x="10487026" y="756080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35</xdr:row>
      <xdr:rowOff>17008</xdr:rowOff>
    </xdr:from>
    <xdr:ext cx="371474" cy="45719"/>
    <xdr:sp macro="" textlink="">
      <xdr:nvSpPr>
        <xdr:cNvPr id="14" name="Rectangle 13"/>
        <xdr:cNvSpPr/>
      </xdr:nvSpPr>
      <xdr:spPr>
        <a:xfrm flipH="1">
          <a:off x="10487026" y="77703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36</xdr:row>
      <xdr:rowOff>17008</xdr:rowOff>
    </xdr:from>
    <xdr:ext cx="371474" cy="45719"/>
    <xdr:sp macro="" textlink="">
      <xdr:nvSpPr>
        <xdr:cNvPr id="15" name="Rectangle 14"/>
        <xdr:cNvSpPr/>
      </xdr:nvSpPr>
      <xdr:spPr>
        <a:xfrm flipH="1">
          <a:off x="10487026" y="797990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37</xdr:row>
      <xdr:rowOff>17008</xdr:rowOff>
    </xdr:from>
    <xdr:ext cx="371474" cy="45719"/>
    <xdr:sp macro="" textlink="">
      <xdr:nvSpPr>
        <xdr:cNvPr id="16" name="Rectangle 15"/>
        <xdr:cNvSpPr/>
      </xdr:nvSpPr>
      <xdr:spPr>
        <a:xfrm flipH="1">
          <a:off x="10487026" y="81894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6</xdr:col>
      <xdr:colOff>47625</xdr:colOff>
      <xdr:row>18</xdr:row>
      <xdr:rowOff>19050</xdr:rowOff>
    </xdr:from>
    <xdr:ext cx="4876800" cy="977127"/>
    <xdr:sp macro="" textlink="">
      <xdr:nvSpPr>
        <xdr:cNvPr id="17" name="Rectangle 16"/>
        <xdr:cNvSpPr/>
      </xdr:nvSpPr>
      <xdr:spPr>
        <a:xfrm>
          <a:off x="5524500" y="42100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257175</xdr:colOff>
      <xdr:row>17</xdr:row>
      <xdr:rowOff>95250</xdr:rowOff>
    </xdr:from>
    <xdr:ext cx="4876800" cy="977127"/>
    <xdr:sp macro="" textlink="">
      <xdr:nvSpPr>
        <xdr:cNvPr id="2" name="Rectangle 1"/>
        <xdr:cNvSpPr/>
      </xdr:nvSpPr>
      <xdr:spPr>
        <a:xfrm>
          <a:off x="3467100" y="41910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28</xdr:row>
      <xdr:rowOff>28575</xdr:rowOff>
    </xdr:from>
    <xdr:to>
      <xdr:col>4</xdr:col>
      <xdr:colOff>142875</xdr:colOff>
      <xdr:row>37</xdr:row>
      <xdr:rowOff>0</xdr:rowOff>
    </xdr:to>
    <xdr:sp macro="" textlink="">
      <xdr:nvSpPr>
        <xdr:cNvPr id="3" name="TextBox 2"/>
        <xdr:cNvSpPr txBox="1"/>
      </xdr:nvSpPr>
      <xdr:spPr>
        <a:xfrm>
          <a:off x="152400" y="5057775"/>
          <a:ext cx="332422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466725</xdr:colOff>
      <xdr:row>28</xdr:row>
      <xdr:rowOff>47625</xdr:rowOff>
    </xdr:from>
    <xdr:to>
      <xdr:col>17</xdr:col>
      <xdr:colOff>990599</xdr:colOff>
      <xdr:row>37</xdr:row>
      <xdr:rowOff>19050</xdr:rowOff>
    </xdr:to>
    <xdr:sp macro="" textlink="">
      <xdr:nvSpPr>
        <xdr:cNvPr id="4" name="TextBox 3"/>
        <xdr:cNvSpPr txBox="1"/>
      </xdr:nvSpPr>
      <xdr:spPr>
        <a:xfrm>
          <a:off x="9258300" y="5076825"/>
          <a:ext cx="2990849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73380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28</xdr:row>
      <xdr:rowOff>28575</xdr:rowOff>
    </xdr:from>
    <xdr:to>
      <xdr:col>4</xdr:col>
      <xdr:colOff>142875</xdr:colOff>
      <xdr:row>37</xdr:row>
      <xdr:rowOff>0</xdr:rowOff>
    </xdr:to>
    <xdr:sp macro="" textlink="">
      <xdr:nvSpPr>
        <xdr:cNvPr id="3" name="TextBox 2"/>
        <xdr:cNvSpPr txBox="1"/>
      </xdr:nvSpPr>
      <xdr:spPr>
        <a:xfrm>
          <a:off x="152400" y="5800725"/>
          <a:ext cx="289560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466725</xdr:colOff>
      <xdr:row>28</xdr:row>
      <xdr:rowOff>47625</xdr:rowOff>
    </xdr:from>
    <xdr:to>
      <xdr:col>17</xdr:col>
      <xdr:colOff>990599</xdr:colOff>
      <xdr:row>37</xdr:row>
      <xdr:rowOff>19050</xdr:rowOff>
    </xdr:to>
    <xdr:sp macro="" textlink="">
      <xdr:nvSpPr>
        <xdr:cNvPr id="4" name="TextBox 3"/>
        <xdr:cNvSpPr txBox="1"/>
      </xdr:nvSpPr>
      <xdr:spPr>
        <a:xfrm>
          <a:off x="8258175" y="5819775"/>
          <a:ext cx="286702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504825</xdr:colOff>
      <xdr:row>14</xdr:row>
      <xdr:rowOff>28575</xdr:rowOff>
    </xdr:from>
    <xdr:ext cx="4876800" cy="977127"/>
    <xdr:sp macro="" textlink="">
      <xdr:nvSpPr>
        <xdr:cNvPr id="2" name="Rectangle 1"/>
        <xdr:cNvSpPr/>
      </xdr:nvSpPr>
      <xdr:spPr>
        <a:xfrm>
          <a:off x="3638550" y="33813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152399</xdr:colOff>
      <xdr:row>28</xdr:row>
      <xdr:rowOff>114300</xdr:rowOff>
    </xdr:from>
    <xdr:to>
      <xdr:col>5</xdr:col>
      <xdr:colOff>380999</xdr:colOff>
      <xdr:row>40</xdr:row>
      <xdr:rowOff>19050</xdr:rowOff>
    </xdr:to>
    <xdr:sp macro="" textlink="">
      <xdr:nvSpPr>
        <xdr:cNvPr id="3" name="TextBox 2"/>
        <xdr:cNvSpPr txBox="1"/>
      </xdr:nvSpPr>
      <xdr:spPr>
        <a:xfrm>
          <a:off x="152399" y="6115050"/>
          <a:ext cx="2428875" cy="184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304800</xdr:colOff>
      <xdr:row>29</xdr:row>
      <xdr:rowOff>85726</xdr:rowOff>
    </xdr:from>
    <xdr:to>
      <xdr:col>17</xdr:col>
      <xdr:colOff>990599</xdr:colOff>
      <xdr:row>39</xdr:row>
      <xdr:rowOff>38100</xdr:rowOff>
    </xdr:to>
    <xdr:sp macro="" textlink="">
      <xdr:nvSpPr>
        <xdr:cNvPr id="4" name="TextBox 3"/>
        <xdr:cNvSpPr txBox="1"/>
      </xdr:nvSpPr>
      <xdr:spPr>
        <a:xfrm>
          <a:off x="7600950" y="6248401"/>
          <a:ext cx="3419474" cy="1571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view="pageBreakPreview" zoomScaleSheetLayoutView="100" workbookViewId="0">
      <selection activeCell="C12" sqref="C12"/>
    </sheetView>
  </sheetViews>
  <sheetFormatPr defaultRowHeight="12.75"/>
  <cols>
    <col min="1" max="1" width="5.7109375" customWidth="1"/>
    <col min="2" max="2" width="18.28515625" customWidth="1"/>
    <col min="3" max="3" width="13.42578125" customWidth="1"/>
    <col min="4" max="4" width="11.140625" customWidth="1"/>
    <col min="5" max="5" width="10.42578125" customWidth="1"/>
    <col min="6" max="6" width="11" customWidth="1"/>
    <col min="7" max="7" width="6.5703125" customWidth="1"/>
    <col min="8" max="8" width="8.28515625" customWidth="1"/>
    <col min="12" max="12" width="10.5703125" customWidth="1"/>
    <col min="13" max="13" width="12.7109375" customWidth="1"/>
    <col min="14" max="14" width="11" customWidth="1"/>
    <col min="15" max="15" width="19.140625" customWidth="1"/>
    <col min="16" max="16" width="17.7109375" customWidth="1"/>
  </cols>
  <sheetData>
    <row r="1" spans="1:16" ht="16.5">
      <c r="A1" s="1166" t="s">
        <v>131</v>
      </c>
      <c r="B1" s="1166"/>
      <c r="C1" s="1166"/>
      <c r="D1" s="1166"/>
      <c r="E1" s="1166"/>
      <c r="F1" s="1166"/>
      <c r="G1" s="1166"/>
      <c r="H1" s="1166"/>
      <c r="I1" s="1166"/>
      <c r="J1" s="1166"/>
      <c r="K1" s="1166"/>
      <c r="L1" s="1166"/>
      <c r="M1" s="1166"/>
      <c r="N1" s="1166"/>
      <c r="O1" s="1166"/>
      <c r="P1" s="1166"/>
    </row>
    <row r="2" spans="1:16" ht="16.5">
      <c r="A2" s="1166" t="s">
        <v>66</v>
      </c>
      <c r="B2" s="1166"/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  <c r="N2" s="1166"/>
      <c r="O2" s="1166"/>
      <c r="P2" s="1166"/>
    </row>
    <row r="3" spans="1:16" ht="16.5">
      <c r="A3" s="1166" t="s">
        <v>121</v>
      </c>
      <c r="B3" s="1166"/>
      <c r="C3" s="1166"/>
      <c r="D3" s="1166"/>
      <c r="E3" s="1166"/>
      <c r="F3" s="1166"/>
      <c r="G3" s="1166"/>
      <c r="H3" s="1166"/>
      <c r="I3" s="1166"/>
      <c r="J3" s="1166"/>
      <c r="K3" s="1166"/>
      <c r="L3" s="1166"/>
      <c r="M3" s="1166"/>
      <c r="N3" s="1166"/>
      <c r="O3" s="1166"/>
      <c r="P3" s="1166"/>
    </row>
    <row r="4" spans="1:16" ht="16.5">
      <c r="A4" s="1166" t="s">
        <v>691</v>
      </c>
      <c r="B4" s="1166"/>
      <c r="C4" s="1166"/>
      <c r="D4" s="1166"/>
      <c r="E4" s="1166"/>
      <c r="F4" s="1166"/>
      <c r="G4" s="1166"/>
      <c r="H4" s="1166"/>
      <c r="I4" s="1166"/>
      <c r="J4" s="1166"/>
      <c r="K4" s="1166"/>
      <c r="L4" s="1166"/>
      <c r="M4" s="1166"/>
      <c r="N4" s="1166"/>
      <c r="O4" s="1166"/>
      <c r="P4" s="1166"/>
    </row>
    <row r="5" spans="1:16" ht="16.5">
      <c r="A5" s="445"/>
      <c r="B5" s="445"/>
      <c r="C5" s="445"/>
      <c r="D5" s="445"/>
      <c r="E5" s="445"/>
      <c r="F5" s="445"/>
      <c r="G5" s="445"/>
      <c r="H5" s="445"/>
      <c r="I5" s="445"/>
      <c r="J5" s="445"/>
      <c r="K5" s="445"/>
      <c r="L5" s="445"/>
      <c r="M5" s="445"/>
      <c r="N5" s="445"/>
      <c r="O5" s="445"/>
      <c r="P5" s="445"/>
    </row>
    <row r="6" spans="1:16" ht="16.5">
      <c r="A6" s="3" t="s">
        <v>68</v>
      </c>
      <c r="B6" s="4"/>
      <c r="C6" s="3" t="s">
        <v>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6.5">
      <c r="A7" s="3" t="s">
        <v>70</v>
      </c>
      <c r="B7" s="4"/>
      <c r="C7" s="3" t="s">
        <v>71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6.5">
      <c r="A8" s="3" t="s">
        <v>72</v>
      </c>
      <c r="B8" s="4"/>
      <c r="C8" s="14" t="s">
        <v>308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16.5">
      <c r="A9" s="3" t="s">
        <v>73</v>
      </c>
      <c r="B9" s="4"/>
      <c r="C9" s="14" t="s">
        <v>309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6.5">
      <c r="A10" s="3" t="s">
        <v>74</v>
      </c>
      <c r="B10" s="4"/>
      <c r="C10" s="3" t="s">
        <v>122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6.5">
      <c r="A11" s="3" t="s">
        <v>76</v>
      </c>
      <c r="B11" s="4"/>
      <c r="C11" s="3" t="s">
        <v>192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6.5">
      <c r="A12" s="3" t="s">
        <v>36</v>
      </c>
      <c r="B12" s="4"/>
      <c r="C12" s="3" t="s">
        <v>193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6.5">
      <c r="A13" s="5"/>
      <c r="B13" s="2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33" customHeight="1">
      <c r="A14" s="1167" t="s">
        <v>16</v>
      </c>
      <c r="B14" s="1165" t="s">
        <v>78</v>
      </c>
      <c r="C14" s="1167" t="s">
        <v>0</v>
      </c>
      <c r="D14" s="1167"/>
      <c r="E14" s="1165" t="s">
        <v>6</v>
      </c>
      <c r="F14" s="1165" t="s">
        <v>177</v>
      </c>
      <c r="G14" s="1156" t="s">
        <v>37</v>
      </c>
      <c r="H14" s="1157"/>
      <c r="I14" s="1165" t="s">
        <v>123</v>
      </c>
      <c r="J14" s="1165" t="s">
        <v>1</v>
      </c>
      <c r="K14" s="1165"/>
      <c r="L14" s="1165"/>
      <c r="M14" s="1165" t="s">
        <v>124</v>
      </c>
      <c r="N14" s="1165" t="s">
        <v>149</v>
      </c>
      <c r="O14" s="1165" t="s">
        <v>162</v>
      </c>
      <c r="P14" s="1165" t="s">
        <v>2</v>
      </c>
    </row>
    <row r="15" spans="1:16" ht="16.5">
      <c r="A15" s="1167"/>
      <c r="B15" s="1165"/>
      <c r="C15" s="1167" t="s">
        <v>5</v>
      </c>
      <c r="D15" s="1165" t="s">
        <v>23</v>
      </c>
      <c r="E15" s="1165"/>
      <c r="F15" s="1165"/>
      <c r="G15" s="1158"/>
      <c r="H15" s="1159"/>
      <c r="I15" s="1165"/>
      <c r="J15" s="1165" t="s">
        <v>3</v>
      </c>
      <c r="K15" s="1165" t="s">
        <v>4</v>
      </c>
      <c r="L15" s="1165"/>
      <c r="M15" s="1165"/>
      <c r="N15" s="1165"/>
      <c r="O15" s="1165"/>
      <c r="P15" s="1165"/>
    </row>
    <row r="16" spans="1:16" ht="16.5">
      <c r="A16" s="1167"/>
      <c r="B16" s="1165"/>
      <c r="C16" s="1167"/>
      <c r="D16" s="1165"/>
      <c r="E16" s="1165"/>
      <c r="F16" s="1165"/>
      <c r="G16" s="1160"/>
      <c r="H16" s="1161"/>
      <c r="I16" s="1165"/>
      <c r="J16" s="1165"/>
      <c r="K16" s="134" t="s">
        <v>0</v>
      </c>
      <c r="L16" s="134" t="s">
        <v>24</v>
      </c>
      <c r="M16" s="1165"/>
      <c r="N16" s="1165"/>
      <c r="O16" s="1165"/>
      <c r="P16" s="1165"/>
    </row>
    <row r="17" spans="1:16">
      <c r="A17" s="63">
        <v>1</v>
      </c>
      <c r="B17" s="64">
        <v>2</v>
      </c>
      <c r="C17" s="63">
        <v>3</v>
      </c>
      <c r="D17" s="64">
        <v>4</v>
      </c>
      <c r="E17" s="64">
        <v>5</v>
      </c>
      <c r="F17" s="64">
        <v>6</v>
      </c>
      <c r="G17" s="64"/>
      <c r="H17" s="64"/>
      <c r="I17" s="64">
        <v>7</v>
      </c>
      <c r="J17" s="64">
        <v>8</v>
      </c>
      <c r="K17" s="64">
        <v>9</v>
      </c>
      <c r="L17" s="64">
        <v>10</v>
      </c>
      <c r="M17" s="64">
        <v>11</v>
      </c>
      <c r="N17" s="64">
        <v>12</v>
      </c>
      <c r="O17" s="64">
        <v>13</v>
      </c>
      <c r="P17" s="64">
        <v>14</v>
      </c>
    </row>
    <row r="18" spans="1:16" ht="16.5">
      <c r="A18" s="274"/>
      <c r="B18" s="275"/>
      <c r="C18" s="276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</row>
    <row r="19" spans="1:16" ht="16.5">
      <c r="A19" s="282"/>
      <c r="B19" s="283"/>
      <c r="C19" s="284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</row>
    <row r="20" spans="1:16" ht="16.5">
      <c r="A20" s="282"/>
      <c r="B20" s="283"/>
      <c r="C20" s="284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</row>
    <row r="21" spans="1:16" ht="16.5">
      <c r="A21" s="282"/>
      <c r="B21" s="283"/>
      <c r="C21" s="284"/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</row>
    <row r="22" spans="1:16" ht="16.5">
      <c r="A22" s="282"/>
      <c r="B22" s="283"/>
      <c r="C22" s="284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</row>
    <row r="23" spans="1:16" ht="16.5">
      <c r="A23" s="282"/>
      <c r="B23" s="283"/>
      <c r="C23" s="284"/>
      <c r="D23" s="283"/>
      <c r="E23" s="283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</row>
    <row r="24" spans="1:16" ht="16.5">
      <c r="A24" s="282"/>
      <c r="B24" s="283"/>
      <c r="C24" s="284"/>
      <c r="D24" s="283"/>
      <c r="E24" s="283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</row>
    <row r="25" spans="1:16" ht="16.5">
      <c r="A25" s="173"/>
      <c r="B25" s="172"/>
      <c r="C25" s="174"/>
      <c r="D25" s="172"/>
      <c r="E25" s="222"/>
      <c r="F25" s="172"/>
      <c r="G25" s="172"/>
      <c r="H25" s="172"/>
      <c r="I25" s="172"/>
      <c r="J25" s="172"/>
      <c r="K25" s="172"/>
      <c r="L25" s="172"/>
      <c r="M25" s="172"/>
      <c r="N25" s="172"/>
      <c r="O25" s="277"/>
      <c r="P25" s="278"/>
    </row>
    <row r="26" spans="1:16" ht="16.5">
      <c r="A26" s="223"/>
      <c r="B26" s="176"/>
      <c r="C26" s="175"/>
      <c r="D26" s="176"/>
      <c r="E26" s="279"/>
      <c r="F26" s="176"/>
      <c r="G26" s="176"/>
      <c r="H26" s="176"/>
      <c r="I26" s="176"/>
      <c r="J26" s="176"/>
      <c r="K26" s="176"/>
      <c r="L26" s="176"/>
      <c r="M26" s="176"/>
      <c r="N26" s="176"/>
      <c r="O26" s="280"/>
      <c r="P26" s="281"/>
    </row>
    <row r="27" spans="1:16" ht="16.5">
      <c r="A27" s="1162" t="s">
        <v>94</v>
      </c>
      <c r="B27" s="1163"/>
      <c r="C27" s="1163"/>
      <c r="D27" s="1163"/>
      <c r="E27" s="1163"/>
      <c r="F27" s="1164"/>
      <c r="G27" s="273"/>
      <c r="H27" s="273"/>
      <c r="I27" s="1162"/>
      <c r="J27" s="1163"/>
      <c r="K27" s="1163"/>
      <c r="L27" s="1163"/>
      <c r="M27" s="1163"/>
      <c r="N27" s="1164"/>
      <c r="O27" s="66">
        <f>SUM(O18:O26)</f>
        <v>0</v>
      </c>
      <c r="P27" s="12"/>
    </row>
    <row r="28" spans="1:16" s="337" customFormat="1">
      <c r="C28" s="338"/>
      <c r="F28" s="338"/>
      <c r="G28" s="339"/>
      <c r="H28" s="339"/>
      <c r="I28" s="339"/>
      <c r="J28" s="339"/>
      <c r="K28" s="339"/>
    </row>
    <row r="29" spans="1:16" s="337" customFormat="1">
      <c r="G29" s="340"/>
      <c r="H29" s="340"/>
      <c r="I29" s="340"/>
      <c r="J29" s="340"/>
      <c r="K29" s="340"/>
    </row>
    <row r="30" spans="1:16" s="337" customFormat="1">
      <c r="G30" s="340"/>
      <c r="H30" s="340"/>
      <c r="I30" s="340"/>
      <c r="J30" s="340"/>
      <c r="K30" s="340"/>
    </row>
    <row r="31" spans="1:16" s="337" customFormat="1">
      <c r="G31" s="340"/>
      <c r="H31" s="340"/>
      <c r="I31" s="340"/>
      <c r="J31" s="340"/>
      <c r="K31" s="340"/>
    </row>
    <row r="32" spans="1:16" s="337" customFormat="1">
      <c r="G32" s="340"/>
      <c r="H32" s="340"/>
      <c r="I32" s="340"/>
      <c r="J32" s="340"/>
      <c r="K32" s="340"/>
    </row>
    <row r="33" spans="7:11" s="337" customFormat="1">
      <c r="G33" s="340"/>
      <c r="H33" s="340"/>
      <c r="I33" s="340"/>
      <c r="J33" s="340"/>
      <c r="K33" s="340"/>
    </row>
    <row r="34" spans="7:11" s="337" customFormat="1">
      <c r="G34" s="340"/>
      <c r="H34" s="340"/>
      <c r="I34" s="340"/>
      <c r="J34" s="340"/>
      <c r="K34" s="340"/>
    </row>
    <row r="35" spans="7:11" s="337" customFormat="1">
      <c r="G35" s="340"/>
      <c r="H35" s="340"/>
      <c r="I35" s="340"/>
      <c r="J35" s="340"/>
      <c r="K35" s="340"/>
    </row>
    <row r="36" spans="7:11" s="337" customFormat="1">
      <c r="G36" s="340"/>
      <c r="H36" s="340"/>
      <c r="I36" s="340"/>
      <c r="J36" s="340"/>
      <c r="K36" s="340"/>
    </row>
  </sheetData>
  <mergeCells count="22">
    <mergeCell ref="A1:P1"/>
    <mergeCell ref="A2:P2"/>
    <mergeCell ref="A3:P3"/>
    <mergeCell ref="A4:P4"/>
    <mergeCell ref="A14:A16"/>
    <mergeCell ref="B14:B16"/>
    <mergeCell ref="C14:D14"/>
    <mergeCell ref="E14:E16"/>
    <mergeCell ref="F14:F16"/>
    <mergeCell ref="I14:I16"/>
    <mergeCell ref="O14:O16"/>
    <mergeCell ref="P14:P16"/>
    <mergeCell ref="C15:C16"/>
    <mergeCell ref="D15:D16"/>
    <mergeCell ref="J15:J16"/>
    <mergeCell ref="K15:L15"/>
    <mergeCell ref="G14:H16"/>
    <mergeCell ref="I27:N27"/>
    <mergeCell ref="A27:F27"/>
    <mergeCell ref="J14:L14"/>
    <mergeCell ref="M14:M16"/>
    <mergeCell ref="N14:N16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43"/>
  <sheetViews>
    <sheetView view="pageBreakPreview" topLeftCell="O24" zoomScaleSheetLayoutView="100" workbookViewId="0">
      <selection activeCell="AA30" sqref="AA30"/>
    </sheetView>
  </sheetViews>
  <sheetFormatPr defaultRowHeight="12.75"/>
  <cols>
    <col min="1" max="1" width="22.85546875" style="584" customWidth="1"/>
    <col min="2" max="2" width="5.7109375" style="625" customWidth="1"/>
    <col min="3" max="3" width="20.7109375" style="584" customWidth="1"/>
    <col min="4" max="5" width="12.7109375" style="584" customWidth="1"/>
    <col min="6" max="9" width="10.7109375" style="584" customWidth="1"/>
    <col min="10" max="11" width="5.7109375" style="584" customWidth="1"/>
    <col min="12" max="12" width="16.7109375" style="589" customWidth="1"/>
    <col min="13" max="14" width="9.7109375" style="584" customWidth="1"/>
    <col min="15" max="15" width="16.7109375" style="584" customWidth="1"/>
    <col min="16" max="16" width="4.7109375" style="584" customWidth="1"/>
    <col min="17" max="17" width="4.7109375" style="590" customWidth="1"/>
    <col min="18" max="18" width="4.7109375" style="584" customWidth="1"/>
    <col min="19" max="19" width="20.7109375" style="584" customWidth="1"/>
    <col min="20" max="20" width="11" style="584" customWidth="1"/>
    <col min="21" max="21" width="12.5703125" style="584" customWidth="1"/>
    <col min="22" max="22" width="11.5703125" style="584" customWidth="1"/>
    <col min="23" max="23" width="16.140625" style="584" customWidth="1"/>
    <col min="24" max="24" width="13.28515625" style="584" customWidth="1"/>
    <col min="25" max="25" width="11.7109375" style="584" customWidth="1"/>
    <col min="26" max="26" width="13" style="584" customWidth="1"/>
    <col min="27" max="27" width="12.7109375" style="584" customWidth="1"/>
    <col min="28" max="28" width="13.5703125" style="584" customWidth="1"/>
    <col min="29" max="16384" width="9.140625" style="584"/>
  </cols>
  <sheetData>
    <row r="1" spans="1:29" ht="15" customHeight="1">
      <c r="B1" s="1200" t="s">
        <v>131</v>
      </c>
      <c r="C1" s="1200"/>
      <c r="D1" s="1200"/>
      <c r="E1" s="1200"/>
      <c r="F1" s="1200"/>
      <c r="G1" s="1200"/>
      <c r="H1" s="1200"/>
      <c r="I1" s="1200"/>
      <c r="J1" s="1200"/>
      <c r="K1" s="1200"/>
      <c r="L1" s="1200"/>
      <c r="M1" s="1200"/>
      <c r="N1" s="1200"/>
      <c r="O1" s="1200"/>
      <c r="P1" s="1200"/>
      <c r="Q1" s="1200"/>
      <c r="R1" s="1200"/>
      <c r="S1" s="1200"/>
    </row>
    <row r="2" spans="1:29" ht="15" customHeight="1">
      <c r="B2" s="1200" t="s">
        <v>66</v>
      </c>
      <c r="C2" s="1200"/>
      <c r="D2" s="1200"/>
      <c r="E2" s="1200"/>
      <c r="F2" s="1200"/>
      <c r="G2" s="1200"/>
      <c r="H2" s="1200"/>
      <c r="I2" s="1200"/>
      <c r="J2" s="1200"/>
      <c r="K2" s="1200"/>
      <c r="L2" s="1200"/>
      <c r="M2" s="1200"/>
      <c r="N2" s="1200"/>
      <c r="O2" s="1200"/>
      <c r="P2" s="1200"/>
      <c r="Q2" s="1200"/>
      <c r="R2" s="1200"/>
      <c r="S2" s="1200"/>
    </row>
    <row r="3" spans="1:29" ht="15" customHeight="1">
      <c r="B3" s="1200" t="s">
        <v>67</v>
      </c>
      <c r="C3" s="1200"/>
      <c r="D3" s="1200"/>
      <c r="E3" s="1200"/>
      <c r="F3" s="1200"/>
      <c r="G3" s="1200"/>
      <c r="H3" s="1200"/>
      <c r="I3" s="1200"/>
      <c r="J3" s="1200"/>
      <c r="K3" s="1200"/>
      <c r="L3" s="1200"/>
      <c r="M3" s="1200"/>
      <c r="N3" s="1200"/>
      <c r="O3" s="1200"/>
      <c r="P3" s="1200"/>
      <c r="Q3" s="1200"/>
      <c r="R3" s="1200"/>
      <c r="S3" s="1200"/>
    </row>
    <row r="4" spans="1:29" ht="15" customHeight="1">
      <c r="B4" s="1200" t="s">
        <v>799</v>
      </c>
      <c r="C4" s="1200"/>
      <c r="D4" s="1200"/>
      <c r="E4" s="1200"/>
      <c r="F4" s="1200"/>
      <c r="G4" s="1200"/>
      <c r="H4" s="1200"/>
      <c r="I4" s="1200"/>
      <c r="J4" s="1200"/>
      <c r="K4" s="1200"/>
      <c r="L4" s="1200"/>
      <c r="M4" s="1200"/>
      <c r="N4" s="1200"/>
      <c r="O4" s="1200"/>
      <c r="P4" s="1200"/>
      <c r="Q4" s="1200"/>
      <c r="R4" s="1200"/>
      <c r="S4" s="1200"/>
    </row>
    <row r="5" spans="1:29" ht="15" customHeight="1"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</row>
    <row r="6" spans="1:29" ht="15" customHeight="1">
      <c r="B6" s="581" t="s">
        <v>68</v>
      </c>
      <c r="C6" s="604"/>
      <c r="D6" s="581" t="s">
        <v>746</v>
      </c>
      <c r="E6" s="582"/>
      <c r="F6" s="582"/>
      <c r="G6" s="582"/>
      <c r="H6" s="582"/>
      <c r="I6" s="582"/>
      <c r="J6" s="582"/>
      <c r="K6" s="582"/>
      <c r="L6" s="605"/>
      <c r="M6" s="582"/>
      <c r="N6" s="582"/>
      <c r="O6" s="582"/>
      <c r="P6" s="582"/>
      <c r="Q6" s="582"/>
      <c r="R6" s="582"/>
      <c r="S6" s="582"/>
    </row>
    <row r="7" spans="1:29" ht="15" customHeight="1">
      <c r="B7" s="581" t="s">
        <v>70</v>
      </c>
      <c r="C7" s="604"/>
      <c r="D7" s="582" t="s">
        <v>747</v>
      </c>
      <c r="E7" s="582"/>
      <c r="F7" s="582"/>
      <c r="G7" s="582"/>
      <c r="H7" s="582"/>
      <c r="I7" s="582"/>
      <c r="J7" s="582"/>
      <c r="K7" s="582"/>
      <c r="L7" s="605"/>
      <c r="M7" s="582"/>
      <c r="N7" s="582"/>
      <c r="O7" s="582"/>
      <c r="P7" s="582"/>
      <c r="Q7" s="582"/>
      <c r="R7" s="582"/>
      <c r="S7" s="582"/>
    </row>
    <row r="8" spans="1:29" ht="15" customHeight="1">
      <c r="B8" s="581" t="s">
        <v>72</v>
      </c>
      <c r="C8" s="604"/>
      <c r="D8" s="581" t="s">
        <v>748</v>
      </c>
      <c r="E8" s="582"/>
      <c r="F8" s="582"/>
      <c r="G8" s="582"/>
      <c r="H8" s="582"/>
      <c r="I8" s="582"/>
      <c r="J8" s="582"/>
      <c r="K8" s="582"/>
      <c r="L8" s="605"/>
      <c r="M8" s="582"/>
      <c r="N8" s="582"/>
      <c r="O8" s="582"/>
      <c r="P8" s="582"/>
      <c r="Q8" s="582"/>
      <c r="R8" s="582"/>
      <c r="S8" s="582"/>
    </row>
    <row r="9" spans="1:29" ht="15" customHeight="1">
      <c r="B9" s="581" t="s">
        <v>73</v>
      </c>
      <c r="C9" s="604"/>
      <c r="D9" s="581" t="s">
        <v>749</v>
      </c>
      <c r="E9" s="582"/>
      <c r="F9" s="582"/>
      <c r="G9" s="582"/>
      <c r="H9" s="582"/>
      <c r="I9" s="582"/>
      <c r="J9" s="582"/>
      <c r="K9" s="582"/>
      <c r="L9" s="605"/>
      <c r="M9" s="582"/>
      <c r="N9" s="582"/>
      <c r="O9" s="582"/>
      <c r="P9" s="582"/>
      <c r="Q9" s="582"/>
      <c r="R9" s="582"/>
      <c r="S9" s="582"/>
    </row>
    <row r="10" spans="1:29" ht="15" customHeight="1">
      <c r="B10" s="581" t="s">
        <v>74</v>
      </c>
      <c r="C10" s="604"/>
      <c r="D10" s="582" t="s">
        <v>750</v>
      </c>
      <c r="E10" s="582"/>
      <c r="F10" s="582"/>
      <c r="G10" s="582"/>
      <c r="H10" s="582"/>
      <c r="I10" s="582"/>
      <c r="J10" s="582"/>
      <c r="K10" s="582"/>
      <c r="L10" s="605"/>
      <c r="M10" s="582"/>
      <c r="N10" s="582"/>
      <c r="O10" s="582"/>
      <c r="P10" s="582"/>
      <c r="Q10" s="582"/>
      <c r="R10" s="582"/>
      <c r="S10" s="582"/>
    </row>
    <row r="11" spans="1:29" s="606" customFormat="1" ht="15" customHeight="1">
      <c r="B11" s="581" t="s">
        <v>76</v>
      </c>
      <c r="C11" s="604"/>
      <c r="D11" s="582" t="s">
        <v>751</v>
      </c>
      <c r="E11" s="582"/>
      <c r="F11" s="582"/>
      <c r="G11" s="582"/>
      <c r="H11" s="582"/>
      <c r="I11" s="582"/>
      <c r="J11" s="582"/>
      <c r="K11" s="582"/>
      <c r="L11" s="605"/>
      <c r="M11" s="582"/>
      <c r="N11" s="582"/>
      <c r="O11" s="582"/>
      <c r="P11" s="582"/>
      <c r="Q11" s="582"/>
      <c r="R11" s="582"/>
      <c r="S11" s="582"/>
    </row>
    <row r="12" spans="1:29" ht="15" customHeight="1">
      <c r="B12" s="581" t="s">
        <v>36</v>
      </c>
      <c r="C12" s="604"/>
      <c r="D12" s="1206" t="s">
        <v>752</v>
      </c>
      <c r="E12" s="1206"/>
      <c r="F12" s="582"/>
      <c r="G12" s="582"/>
      <c r="H12" s="582"/>
      <c r="I12" s="582"/>
      <c r="J12" s="582"/>
      <c r="K12" s="582"/>
      <c r="L12" s="605"/>
      <c r="M12" s="582"/>
      <c r="N12" s="582"/>
      <c r="O12" s="582"/>
      <c r="P12" s="582"/>
      <c r="Q12" s="582"/>
      <c r="R12" s="582"/>
      <c r="S12" s="582"/>
    </row>
    <row r="13" spans="1:29" ht="15" customHeight="1">
      <c r="B13" s="607"/>
      <c r="C13" s="608"/>
      <c r="D13" s="608"/>
      <c r="E13" s="608"/>
      <c r="F13" s="608"/>
      <c r="G13" s="608"/>
      <c r="H13" s="608"/>
      <c r="I13" s="608"/>
      <c r="J13" s="608"/>
      <c r="K13" s="608"/>
      <c r="L13" s="609"/>
      <c r="M13" s="608"/>
      <c r="N13" s="608"/>
      <c r="O13" s="608"/>
      <c r="P13" s="608"/>
      <c r="Q13" s="608"/>
      <c r="R13" s="608"/>
      <c r="S13" s="608"/>
    </row>
    <row r="14" spans="1:29" s="387" customFormat="1" ht="20.100000000000001" customHeight="1">
      <c r="B14" s="1201" t="s">
        <v>16</v>
      </c>
      <c r="C14" s="1197" t="s">
        <v>78</v>
      </c>
      <c r="D14" s="1199" t="s">
        <v>0</v>
      </c>
      <c r="E14" s="1199"/>
      <c r="F14" s="1199" t="s">
        <v>95</v>
      </c>
      <c r="G14" s="1199" t="s">
        <v>96</v>
      </c>
      <c r="H14" s="1199" t="s">
        <v>97</v>
      </c>
      <c r="I14" s="1199" t="s">
        <v>9</v>
      </c>
      <c r="J14" s="1199" t="s">
        <v>98</v>
      </c>
      <c r="K14" s="1199"/>
      <c r="L14" s="1199"/>
      <c r="M14" s="1199" t="s">
        <v>177</v>
      </c>
      <c r="N14" s="1204" t="s">
        <v>149</v>
      </c>
      <c r="O14" s="1202" t="s">
        <v>162</v>
      </c>
      <c r="P14" s="1199" t="s">
        <v>7</v>
      </c>
      <c r="Q14" s="1199"/>
      <c r="R14" s="1199"/>
      <c r="S14" s="1199" t="s">
        <v>2</v>
      </c>
      <c r="T14" s="1171" t="s">
        <v>205</v>
      </c>
      <c r="U14" s="1173" t="s">
        <v>206</v>
      </c>
      <c r="V14" s="1194" t="s">
        <v>207</v>
      </c>
      <c r="W14" s="1195"/>
      <c r="X14" s="1196"/>
      <c r="Y14" s="1173" t="s">
        <v>206</v>
      </c>
      <c r="Z14" s="1194" t="s">
        <v>666</v>
      </c>
      <c r="AA14" s="1195"/>
      <c r="AB14" s="1196"/>
    </row>
    <row r="15" spans="1:29" s="387" customFormat="1" ht="30" customHeight="1">
      <c r="B15" s="1201"/>
      <c r="C15" s="1198"/>
      <c r="D15" s="535" t="s">
        <v>5</v>
      </c>
      <c r="E15" s="535" t="s">
        <v>23</v>
      </c>
      <c r="F15" s="1199"/>
      <c r="G15" s="1199"/>
      <c r="H15" s="1199"/>
      <c r="I15" s="1199"/>
      <c r="J15" s="1199" t="s">
        <v>37</v>
      </c>
      <c r="K15" s="1199"/>
      <c r="L15" s="368" t="s">
        <v>170</v>
      </c>
      <c r="M15" s="1199"/>
      <c r="N15" s="1205"/>
      <c r="O15" s="1203"/>
      <c r="P15" s="535" t="s">
        <v>99</v>
      </c>
      <c r="Q15" s="535" t="s">
        <v>100</v>
      </c>
      <c r="R15" s="535" t="s">
        <v>101</v>
      </c>
      <c r="S15" s="1199"/>
      <c r="T15" s="1172"/>
      <c r="U15" s="1174"/>
      <c r="V15" s="586" t="s">
        <v>209</v>
      </c>
      <c r="W15" s="586" t="s">
        <v>664</v>
      </c>
      <c r="X15" s="586" t="s">
        <v>665</v>
      </c>
      <c r="Y15" s="1174"/>
      <c r="Z15" s="586" t="s">
        <v>667</v>
      </c>
      <c r="AA15" s="586" t="s">
        <v>668</v>
      </c>
      <c r="AB15" s="586" t="s">
        <v>669</v>
      </c>
    </row>
    <row r="16" spans="1:29" s="636" customFormat="1" ht="15" customHeight="1">
      <c r="A16" s="631" t="s">
        <v>315</v>
      </c>
      <c r="B16" s="632" t="s">
        <v>84</v>
      </c>
      <c r="C16" s="633" t="s">
        <v>85</v>
      </c>
      <c r="D16" s="633" t="s">
        <v>86</v>
      </c>
      <c r="E16" s="633" t="s">
        <v>87</v>
      </c>
      <c r="F16" s="633" t="s">
        <v>88</v>
      </c>
      <c r="G16" s="633" t="s">
        <v>89</v>
      </c>
      <c r="H16" s="633" t="s">
        <v>90</v>
      </c>
      <c r="I16" s="633" t="s">
        <v>20</v>
      </c>
      <c r="J16" s="632" t="s">
        <v>17</v>
      </c>
      <c r="K16" s="633" t="s">
        <v>15</v>
      </c>
      <c r="L16" s="633" t="s">
        <v>91</v>
      </c>
      <c r="M16" s="633" t="s">
        <v>92</v>
      </c>
      <c r="N16" s="633" t="s">
        <v>93</v>
      </c>
      <c r="O16" s="633" t="s">
        <v>18</v>
      </c>
      <c r="P16" s="633" t="s">
        <v>21</v>
      </c>
      <c r="Q16" s="633" t="s">
        <v>22</v>
      </c>
      <c r="R16" s="632" t="s">
        <v>19</v>
      </c>
      <c r="S16" s="633" t="s">
        <v>111</v>
      </c>
      <c r="T16" s="634">
        <v>19</v>
      </c>
      <c r="U16" s="635">
        <v>20</v>
      </c>
      <c r="V16" s="635">
        <v>21</v>
      </c>
      <c r="W16" s="635">
        <v>22</v>
      </c>
      <c r="X16" s="635">
        <v>23</v>
      </c>
      <c r="Y16" s="635">
        <v>24</v>
      </c>
      <c r="Z16" s="635">
        <v>25</v>
      </c>
      <c r="AA16" s="635">
        <v>26</v>
      </c>
      <c r="AB16" s="635">
        <v>27</v>
      </c>
      <c r="AC16" s="636" t="s">
        <v>800</v>
      </c>
    </row>
    <row r="17" spans="1:29" s="387" customFormat="1" ht="50.1" customHeight="1">
      <c r="A17" s="588" t="s">
        <v>335</v>
      </c>
      <c r="B17" s="370">
        <v>1</v>
      </c>
      <c r="C17" s="638" t="s">
        <v>256</v>
      </c>
      <c r="D17" s="369" t="s">
        <v>214</v>
      </c>
      <c r="E17" s="403" t="s">
        <v>324</v>
      </c>
      <c r="F17" s="464" t="s">
        <v>326</v>
      </c>
      <c r="G17" s="465" t="s">
        <v>327</v>
      </c>
      <c r="H17" s="369" t="s">
        <v>204</v>
      </c>
      <c r="I17" s="459" t="s">
        <v>202</v>
      </c>
      <c r="J17" s="370">
        <v>1</v>
      </c>
      <c r="K17" s="369" t="s">
        <v>242</v>
      </c>
      <c r="L17" s="466">
        <f>O17/J17</f>
        <v>18000000</v>
      </c>
      <c r="M17" s="369">
        <v>2008</v>
      </c>
      <c r="N17" s="461" t="s">
        <v>258</v>
      </c>
      <c r="O17" s="466">
        <v>18000000</v>
      </c>
      <c r="P17" s="369"/>
      <c r="Q17" s="369"/>
      <c r="R17" s="370"/>
      <c r="S17" s="369"/>
      <c r="T17" s="387">
        <v>7</v>
      </c>
      <c r="U17" s="387">
        <f>2014-M17+1</f>
        <v>7</v>
      </c>
      <c r="V17" s="587">
        <f>O17/T17</f>
        <v>2571428.5714285714</v>
      </c>
      <c r="W17" s="583">
        <f>U17*V17</f>
        <v>18000000</v>
      </c>
      <c r="X17" s="583">
        <f>O17-W17</f>
        <v>0</v>
      </c>
      <c r="Y17" s="387">
        <f>2014-M17+1</f>
        <v>7</v>
      </c>
      <c r="Z17" s="587">
        <f>O17/T17</f>
        <v>2571428.5714285714</v>
      </c>
      <c r="AA17" s="583">
        <f>Y17*Z17</f>
        <v>18000000</v>
      </c>
      <c r="AB17" s="583">
        <f>O17-AA17</f>
        <v>0</v>
      </c>
      <c r="AC17" s="387" t="b">
        <f>AA17+AB17=O17</f>
        <v>1</v>
      </c>
    </row>
    <row r="18" spans="1:29" s="387" customFormat="1" ht="50.1" customHeight="1">
      <c r="A18" s="588" t="s">
        <v>335</v>
      </c>
      <c r="B18" s="370">
        <v>2</v>
      </c>
      <c r="C18" s="638" t="s">
        <v>256</v>
      </c>
      <c r="D18" s="369" t="s">
        <v>214</v>
      </c>
      <c r="E18" s="403" t="s">
        <v>324</v>
      </c>
      <c r="F18" s="464" t="s">
        <v>328</v>
      </c>
      <c r="G18" s="465" t="s">
        <v>329</v>
      </c>
      <c r="H18" s="369" t="s">
        <v>204</v>
      </c>
      <c r="I18" s="459" t="s">
        <v>202</v>
      </c>
      <c r="J18" s="370">
        <v>1</v>
      </c>
      <c r="K18" s="369" t="s">
        <v>242</v>
      </c>
      <c r="L18" s="466">
        <f>O18/J18</f>
        <v>161850000</v>
      </c>
      <c r="M18" s="369">
        <v>2008</v>
      </c>
      <c r="N18" s="461" t="s">
        <v>258</v>
      </c>
      <c r="O18" s="466">
        <v>161850000</v>
      </c>
      <c r="P18" s="369"/>
      <c r="Q18" s="369"/>
      <c r="R18" s="370"/>
      <c r="S18" s="369"/>
      <c r="T18" s="387">
        <v>7</v>
      </c>
      <c r="U18" s="387">
        <f>2014-M18+1</f>
        <v>7</v>
      </c>
      <c r="V18" s="587">
        <f>O18/T18</f>
        <v>23121428.571428571</v>
      </c>
      <c r="W18" s="583">
        <f>U18*V18</f>
        <v>161850000</v>
      </c>
      <c r="X18" s="583">
        <f>O18-W18</f>
        <v>0</v>
      </c>
      <c r="Y18" s="387">
        <f>2014-M18+1</f>
        <v>7</v>
      </c>
      <c r="Z18" s="587">
        <f>O18/T18</f>
        <v>23121428.571428571</v>
      </c>
      <c r="AA18" s="583">
        <f>Y18*Z18</f>
        <v>161850000</v>
      </c>
      <c r="AB18" s="583">
        <f>O18-AA18</f>
        <v>0</v>
      </c>
      <c r="AC18" s="387" t="b">
        <f t="shared" ref="AC18:AC30" si="0">AA18+AB18=O18</f>
        <v>1</v>
      </c>
    </row>
    <row r="19" spans="1:29" s="387" customFormat="1" ht="99.95" customHeight="1">
      <c r="A19" s="588" t="s">
        <v>377</v>
      </c>
      <c r="B19" s="370">
        <v>1</v>
      </c>
      <c r="C19" s="638" t="s">
        <v>256</v>
      </c>
      <c r="D19" s="369" t="s">
        <v>214</v>
      </c>
      <c r="E19" s="460" t="s">
        <v>210</v>
      </c>
      <c r="F19" s="461" t="s">
        <v>211</v>
      </c>
      <c r="G19" s="387" t="s">
        <v>326</v>
      </c>
      <c r="H19" s="463" t="s">
        <v>378</v>
      </c>
      <c r="I19" s="459" t="s">
        <v>202</v>
      </c>
      <c r="J19" s="461">
        <v>1</v>
      </c>
      <c r="K19" s="369" t="s">
        <v>242</v>
      </c>
      <c r="L19" s="466">
        <f>O19/J19</f>
        <v>209700000</v>
      </c>
      <c r="M19" s="369">
        <v>2011</v>
      </c>
      <c r="N19" s="461" t="s">
        <v>200</v>
      </c>
      <c r="O19" s="466">
        <v>209700000</v>
      </c>
      <c r="P19" s="369" t="s">
        <v>99</v>
      </c>
      <c r="Q19" s="369"/>
      <c r="R19" s="370"/>
      <c r="S19" s="369" t="s">
        <v>379</v>
      </c>
      <c r="T19" s="387">
        <v>7</v>
      </c>
      <c r="U19" s="387">
        <f>2016-M19+1</f>
        <v>6</v>
      </c>
      <c r="V19" s="583">
        <f>O19/T19</f>
        <v>29957142.857142858</v>
      </c>
      <c r="W19" s="583">
        <f>U19*V19</f>
        <v>179742857.14285713</v>
      </c>
      <c r="X19" s="583">
        <f>O19-W19</f>
        <v>29957142.857142866</v>
      </c>
      <c r="Y19" s="387">
        <f>2017-M19+1</f>
        <v>7</v>
      </c>
      <c r="Z19" s="583">
        <f>O19/T19</f>
        <v>29957142.857142858</v>
      </c>
      <c r="AA19" s="583">
        <f>Y19*Z19</f>
        <v>209700000</v>
      </c>
      <c r="AB19" s="583">
        <f>O19-AA19</f>
        <v>0</v>
      </c>
      <c r="AC19" s="387" t="b">
        <f t="shared" si="0"/>
        <v>1</v>
      </c>
    </row>
    <row r="20" spans="1:29" ht="50.1" customHeight="1">
      <c r="A20" s="588" t="s">
        <v>394</v>
      </c>
      <c r="B20" s="644">
        <v>1</v>
      </c>
      <c r="C20" s="645" t="s">
        <v>395</v>
      </c>
      <c r="D20" s="646" t="s">
        <v>214</v>
      </c>
      <c r="E20" s="647" t="s">
        <v>210</v>
      </c>
      <c r="F20" s="644" t="s">
        <v>396</v>
      </c>
      <c r="G20" s="648" t="s">
        <v>326</v>
      </c>
      <c r="H20" s="649" t="s">
        <v>397</v>
      </c>
      <c r="I20" s="650" t="s">
        <v>202</v>
      </c>
      <c r="J20" s="649">
        <v>1</v>
      </c>
      <c r="K20" s="646" t="s">
        <v>242</v>
      </c>
      <c r="L20" s="651">
        <v>7450000</v>
      </c>
      <c r="M20" s="646">
        <v>2012</v>
      </c>
      <c r="N20" s="853" t="s">
        <v>200</v>
      </c>
      <c r="O20" s="653">
        <v>7450000</v>
      </c>
      <c r="P20" s="646" t="s">
        <v>99</v>
      </c>
      <c r="Q20" s="654"/>
      <c r="R20" s="654"/>
      <c r="S20" s="1192" t="s">
        <v>399</v>
      </c>
      <c r="T20" s="387">
        <v>7</v>
      </c>
      <c r="U20" s="387">
        <f>2016-M20+1</f>
        <v>5</v>
      </c>
      <c r="V20" s="610">
        <f>O20/T20</f>
        <v>1064285.7142857143</v>
      </c>
      <c r="W20" s="610">
        <f>U20*V20</f>
        <v>5321428.5714285718</v>
      </c>
      <c r="X20" s="610">
        <f>O20-W20</f>
        <v>2128571.4285714282</v>
      </c>
      <c r="Y20" s="387">
        <f>2017-M20+1</f>
        <v>6</v>
      </c>
      <c r="Z20" s="611">
        <f>O20/T20</f>
        <v>1064285.7142857143</v>
      </c>
      <c r="AA20" s="611">
        <f>Y20*Z20</f>
        <v>6385714.2857142854</v>
      </c>
      <c r="AB20" s="611">
        <f>O20-AA20</f>
        <v>1064285.7142857146</v>
      </c>
      <c r="AC20" s="387" t="b">
        <f t="shared" si="0"/>
        <v>1</v>
      </c>
    </row>
    <row r="21" spans="1:29" ht="50.1" customHeight="1">
      <c r="A21" s="588" t="s">
        <v>394</v>
      </c>
      <c r="B21" s="705">
        <f>B20+1</f>
        <v>2</v>
      </c>
      <c r="C21" s="1144" t="s">
        <v>395</v>
      </c>
      <c r="D21" s="703" t="s">
        <v>214</v>
      </c>
      <c r="E21" s="1145" t="s">
        <v>210</v>
      </c>
      <c r="F21" s="705" t="s">
        <v>396</v>
      </c>
      <c r="G21" s="710" t="s">
        <v>326</v>
      </c>
      <c r="H21" s="1146" t="s">
        <v>397</v>
      </c>
      <c r="I21" s="716" t="s">
        <v>202</v>
      </c>
      <c r="J21" s="1146">
        <v>1</v>
      </c>
      <c r="K21" s="703" t="s">
        <v>242</v>
      </c>
      <c r="L21" s="744">
        <v>7450000</v>
      </c>
      <c r="M21" s="703">
        <v>2012</v>
      </c>
      <c r="N21" s="825" t="s">
        <v>200</v>
      </c>
      <c r="O21" s="934">
        <v>7450000</v>
      </c>
      <c r="P21" s="703" t="s">
        <v>99</v>
      </c>
      <c r="Q21" s="935"/>
      <c r="R21" s="935"/>
      <c r="S21" s="1193"/>
      <c r="T21" s="387">
        <v>7</v>
      </c>
      <c r="U21" s="387">
        <f>2016-M21+1</f>
        <v>5</v>
      </c>
      <c r="V21" s="610">
        <f>O21/T21</f>
        <v>1064285.7142857143</v>
      </c>
      <c r="W21" s="610">
        <f>U21*V21</f>
        <v>5321428.5714285718</v>
      </c>
      <c r="X21" s="610">
        <f>O21-W21</f>
        <v>2128571.4285714282</v>
      </c>
      <c r="Y21" s="387">
        <f>2017-M21+1</f>
        <v>6</v>
      </c>
      <c r="Z21" s="611">
        <f>O21/T21</f>
        <v>1064285.7142857143</v>
      </c>
      <c r="AA21" s="611">
        <f>Y21*Z21</f>
        <v>6385714.2857142854</v>
      </c>
      <c r="AB21" s="611">
        <f>O21-AA21</f>
        <v>1064285.7142857146</v>
      </c>
      <c r="AC21" s="387" t="b">
        <f t="shared" si="0"/>
        <v>1</v>
      </c>
    </row>
    <row r="22" spans="1:29" ht="75" customHeight="1">
      <c r="A22" s="588" t="s">
        <v>394</v>
      </c>
      <c r="B22" s="705">
        <f t="shared" ref="B22:B29" si="1">B21+1</f>
        <v>3</v>
      </c>
      <c r="C22" s="1144" t="s">
        <v>395</v>
      </c>
      <c r="D22" s="703" t="s">
        <v>214</v>
      </c>
      <c r="E22" s="1145" t="s">
        <v>210</v>
      </c>
      <c r="F22" s="825" t="s">
        <v>398</v>
      </c>
      <c r="G22" s="710" t="s">
        <v>326</v>
      </c>
      <c r="H22" s="703" t="s">
        <v>257</v>
      </c>
      <c r="I22" s="716" t="s">
        <v>202</v>
      </c>
      <c r="J22" s="1146">
        <v>1</v>
      </c>
      <c r="K22" s="703" t="s">
        <v>242</v>
      </c>
      <c r="L22" s="744">
        <v>39875000</v>
      </c>
      <c r="M22" s="703">
        <v>2012</v>
      </c>
      <c r="N22" s="825" t="s">
        <v>200</v>
      </c>
      <c r="O22" s="934">
        <f>319000000/8</f>
        <v>39875000</v>
      </c>
      <c r="P22" s="703" t="s">
        <v>99</v>
      </c>
      <c r="Q22" s="935"/>
      <c r="R22" s="935"/>
      <c r="S22" s="707" t="s">
        <v>400</v>
      </c>
      <c r="T22" s="387">
        <v>7</v>
      </c>
      <c r="U22" s="387">
        <f>2016-M22+1</f>
        <v>5</v>
      </c>
      <c r="V22" s="610">
        <f>O22/T22</f>
        <v>5696428.5714285718</v>
      </c>
      <c r="W22" s="610">
        <f>U22*V22</f>
        <v>28482142.857142858</v>
      </c>
      <c r="X22" s="610">
        <f>O22-W22</f>
        <v>11392857.142857142</v>
      </c>
      <c r="Y22" s="387">
        <f>2017-M22+1</f>
        <v>6</v>
      </c>
      <c r="Z22" s="611">
        <f>O22/T22</f>
        <v>5696428.5714285718</v>
      </c>
      <c r="AA22" s="611">
        <f>Y22*Z22</f>
        <v>34178571.428571433</v>
      </c>
      <c r="AB22" s="589">
        <f>O22-AA22</f>
        <v>5696428.5714285672</v>
      </c>
      <c r="AC22" s="387" t="b">
        <f t="shared" si="0"/>
        <v>1</v>
      </c>
    </row>
    <row r="23" spans="1:29" ht="20.100000000000001" customHeight="1">
      <c r="A23" s="588" t="s">
        <v>394</v>
      </c>
      <c r="B23" s="705">
        <f t="shared" si="1"/>
        <v>4</v>
      </c>
      <c r="C23" s="1144" t="s">
        <v>395</v>
      </c>
      <c r="D23" s="703" t="s">
        <v>214</v>
      </c>
      <c r="E23" s="1145" t="s">
        <v>210</v>
      </c>
      <c r="F23" s="825" t="s">
        <v>398</v>
      </c>
      <c r="G23" s="710" t="s">
        <v>326</v>
      </c>
      <c r="H23" s="703" t="s">
        <v>257</v>
      </c>
      <c r="I23" s="716" t="s">
        <v>202</v>
      </c>
      <c r="J23" s="1146">
        <v>1</v>
      </c>
      <c r="K23" s="703" t="s">
        <v>242</v>
      </c>
      <c r="L23" s="744">
        <v>39875000</v>
      </c>
      <c r="M23" s="703">
        <v>2012</v>
      </c>
      <c r="N23" s="825" t="s">
        <v>200</v>
      </c>
      <c r="O23" s="934">
        <f t="shared" ref="O23:O29" si="2">319000000/8</f>
        <v>39875000</v>
      </c>
      <c r="P23" s="703" t="s">
        <v>99</v>
      </c>
      <c r="Q23" s="935"/>
      <c r="R23" s="935"/>
      <c r="S23" s="1190" t="s">
        <v>400</v>
      </c>
      <c r="T23" s="387">
        <v>7</v>
      </c>
      <c r="U23" s="387">
        <f>2016-M23+1</f>
        <v>5</v>
      </c>
      <c r="V23" s="610">
        <f>O23/T23</f>
        <v>5696428.5714285718</v>
      </c>
      <c r="W23" s="610">
        <f>U23*V23</f>
        <v>28482142.857142858</v>
      </c>
      <c r="X23" s="610">
        <f>O23-W23</f>
        <v>11392857.142857142</v>
      </c>
      <c r="Y23" s="387">
        <f>2017-M23+1</f>
        <v>6</v>
      </c>
      <c r="Z23" s="611">
        <f>O23/T23</f>
        <v>5696428.5714285718</v>
      </c>
      <c r="AA23" s="611">
        <f>Y23*Z23</f>
        <v>34178571.428571433</v>
      </c>
      <c r="AB23" s="589">
        <f>O23-AA23</f>
        <v>5696428.5714285672</v>
      </c>
      <c r="AC23" s="387" t="b">
        <f t="shared" si="0"/>
        <v>1</v>
      </c>
    </row>
    <row r="24" spans="1:29" ht="20.100000000000001" customHeight="1">
      <c r="A24" s="588" t="s">
        <v>394</v>
      </c>
      <c r="B24" s="705">
        <f t="shared" si="1"/>
        <v>5</v>
      </c>
      <c r="C24" s="1144" t="s">
        <v>395</v>
      </c>
      <c r="D24" s="703" t="s">
        <v>214</v>
      </c>
      <c r="E24" s="1145" t="s">
        <v>210</v>
      </c>
      <c r="F24" s="825" t="s">
        <v>398</v>
      </c>
      <c r="G24" s="710" t="s">
        <v>326</v>
      </c>
      <c r="H24" s="703" t="s">
        <v>257</v>
      </c>
      <c r="I24" s="716" t="s">
        <v>202</v>
      </c>
      <c r="J24" s="1146">
        <v>1</v>
      </c>
      <c r="K24" s="703" t="s">
        <v>242</v>
      </c>
      <c r="L24" s="744">
        <v>39875000</v>
      </c>
      <c r="M24" s="703">
        <v>2012</v>
      </c>
      <c r="N24" s="825" t="s">
        <v>200</v>
      </c>
      <c r="O24" s="934">
        <f t="shared" si="2"/>
        <v>39875000</v>
      </c>
      <c r="P24" s="703" t="s">
        <v>99</v>
      </c>
      <c r="Q24" s="935"/>
      <c r="R24" s="935"/>
      <c r="S24" s="1190"/>
      <c r="T24" s="387">
        <v>7</v>
      </c>
      <c r="U24" s="387">
        <f>2016-M24+1</f>
        <v>5</v>
      </c>
      <c r="V24" s="610">
        <f>O24/T24</f>
        <v>5696428.5714285718</v>
      </c>
      <c r="W24" s="610">
        <f>U24*V24</f>
        <v>28482142.857142858</v>
      </c>
      <c r="X24" s="610">
        <f>O24-W24</f>
        <v>11392857.142857142</v>
      </c>
      <c r="Y24" s="387">
        <f>2017-M24+1</f>
        <v>6</v>
      </c>
      <c r="Z24" s="611">
        <f>O24/T24</f>
        <v>5696428.5714285718</v>
      </c>
      <c r="AA24" s="611">
        <f>Y24*Z24</f>
        <v>34178571.428571433</v>
      </c>
      <c r="AB24" s="589">
        <f>O24-AA24</f>
        <v>5696428.5714285672</v>
      </c>
      <c r="AC24" s="387" t="b">
        <f t="shared" si="0"/>
        <v>1</v>
      </c>
    </row>
    <row r="25" spans="1:29" ht="20.100000000000001" customHeight="1">
      <c r="A25" s="588" t="s">
        <v>394</v>
      </c>
      <c r="B25" s="705">
        <f t="shared" si="1"/>
        <v>6</v>
      </c>
      <c r="C25" s="1144" t="s">
        <v>395</v>
      </c>
      <c r="D25" s="703" t="s">
        <v>214</v>
      </c>
      <c r="E25" s="1145" t="s">
        <v>210</v>
      </c>
      <c r="F25" s="825" t="s">
        <v>398</v>
      </c>
      <c r="G25" s="710" t="s">
        <v>326</v>
      </c>
      <c r="H25" s="703" t="s">
        <v>257</v>
      </c>
      <c r="I25" s="716" t="s">
        <v>202</v>
      </c>
      <c r="J25" s="1146">
        <v>1</v>
      </c>
      <c r="K25" s="703" t="s">
        <v>242</v>
      </c>
      <c r="L25" s="744">
        <v>39875000</v>
      </c>
      <c r="M25" s="703">
        <v>2012</v>
      </c>
      <c r="N25" s="825" t="s">
        <v>200</v>
      </c>
      <c r="O25" s="934">
        <f t="shared" si="2"/>
        <v>39875000</v>
      </c>
      <c r="P25" s="703" t="s">
        <v>99</v>
      </c>
      <c r="Q25" s="935"/>
      <c r="R25" s="935"/>
      <c r="S25" s="1190"/>
      <c r="T25" s="387">
        <v>7</v>
      </c>
      <c r="U25" s="387">
        <f>2016-M25+1</f>
        <v>5</v>
      </c>
      <c r="V25" s="610">
        <f>O25/T25</f>
        <v>5696428.5714285718</v>
      </c>
      <c r="W25" s="610">
        <f>U25*V25</f>
        <v>28482142.857142858</v>
      </c>
      <c r="X25" s="610">
        <f>O25-W25</f>
        <v>11392857.142857142</v>
      </c>
      <c r="Y25" s="387">
        <f>2017-M25+1</f>
        <v>6</v>
      </c>
      <c r="Z25" s="611">
        <f>O25/T25</f>
        <v>5696428.5714285718</v>
      </c>
      <c r="AA25" s="611">
        <f>Y25*Z25</f>
        <v>34178571.428571433</v>
      </c>
      <c r="AB25" s="589">
        <f>O25-AA25</f>
        <v>5696428.5714285672</v>
      </c>
      <c r="AC25" s="387" t="b">
        <f t="shared" si="0"/>
        <v>1</v>
      </c>
    </row>
    <row r="26" spans="1:29" ht="20.100000000000001" customHeight="1">
      <c r="A26" s="588" t="s">
        <v>394</v>
      </c>
      <c r="B26" s="705">
        <f t="shared" si="1"/>
        <v>7</v>
      </c>
      <c r="C26" s="1144" t="s">
        <v>395</v>
      </c>
      <c r="D26" s="703" t="s">
        <v>214</v>
      </c>
      <c r="E26" s="1145" t="s">
        <v>210</v>
      </c>
      <c r="F26" s="825" t="s">
        <v>398</v>
      </c>
      <c r="G26" s="710" t="s">
        <v>326</v>
      </c>
      <c r="H26" s="703" t="s">
        <v>257</v>
      </c>
      <c r="I26" s="716" t="s">
        <v>202</v>
      </c>
      <c r="J26" s="1146">
        <v>1</v>
      </c>
      <c r="K26" s="703" t="s">
        <v>242</v>
      </c>
      <c r="L26" s="744">
        <v>39875000</v>
      </c>
      <c r="M26" s="703">
        <v>2012</v>
      </c>
      <c r="N26" s="825" t="s">
        <v>200</v>
      </c>
      <c r="O26" s="934">
        <f t="shared" si="2"/>
        <v>39875000</v>
      </c>
      <c r="P26" s="703" t="s">
        <v>99</v>
      </c>
      <c r="Q26" s="935"/>
      <c r="R26" s="935"/>
      <c r="S26" s="1190"/>
      <c r="T26" s="387">
        <v>7</v>
      </c>
      <c r="U26" s="387">
        <f>2016-M26+1</f>
        <v>5</v>
      </c>
      <c r="V26" s="610">
        <f>O26/T26</f>
        <v>5696428.5714285718</v>
      </c>
      <c r="W26" s="610">
        <f>U26*V26</f>
        <v>28482142.857142858</v>
      </c>
      <c r="X26" s="610">
        <f>O26-W26</f>
        <v>11392857.142857142</v>
      </c>
      <c r="Y26" s="387">
        <f>2017-M26+1</f>
        <v>6</v>
      </c>
      <c r="Z26" s="611">
        <f>O26/T26</f>
        <v>5696428.5714285718</v>
      </c>
      <c r="AA26" s="611">
        <f>Y26*Z26</f>
        <v>34178571.428571433</v>
      </c>
      <c r="AB26" s="589">
        <f>O26-AA26</f>
        <v>5696428.5714285672</v>
      </c>
      <c r="AC26" s="387" t="b">
        <f t="shared" si="0"/>
        <v>1</v>
      </c>
    </row>
    <row r="27" spans="1:29" ht="75" customHeight="1">
      <c r="A27" s="588" t="s">
        <v>394</v>
      </c>
      <c r="B27" s="705">
        <f t="shared" si="1"/>
        <v>8</v>
      </c>
      <c r="C27" s="1144" t="s">
        <v>395</v>
      </c>
      <c r="D27" s="703" t="s">
        <v>214</v>
      </c>
      <c r="E27" s="1145" t="s">
        <v>210</v>
      </c>
      <c r="F27" s="825" t="s">
        <v>398</v>
      </c>
      <c r="G27" s="710" t="s">
        <v>326</v>
      </c>
      <c r="H27" s="703" t="s">
        <v>257</v>
      </c>
      <c r="I27" s="716" t="s">
        <v>202</v>
      </c>
      <c r="J27" s="1146">
        <v>1</v>
      </c>
      <c r="K27" s="703" t="s">
        <v>242</v>
      </c>
      <c r="L27" s="744">
        <v>39875000</v>
      </c>
      <c r="M27" s="703">
        <v>2012</v>
      </c>
      <c r="N27" s="825" t="s">
        <v>200</v>
      </c>
      <c r="O27" s="934">
        <f t="shared" si="2"/>
        <v>39875000</v>
      </c>
      <c r="P27" s="703" t="s">
        <v>99</v>
      </c>
      <c r="Q27" s="935"/>
      <c r="R27" s="935"/>
      <c r="S27" s="707" t="s">
        <v>400</v>
      </c>
      <c r="T27" s="387">
        <v>7</v>
      </c>
      <c r="U27" s="387">
        <f>2016-M27+1</f>
        <v>5</v>
      </c>
      <c r="V27" s="610">
        <f>O27/T27</f>
        <v>5696428.5714285718</v>
      </c>
      <c r="W27" s="610">
        <f>U27*V27</f>
        <v>28482142.857142858</v>
      </c>
      <c r="X27" s="610">
        <f>O27-W27</f>
        <v>11392857.142857142</v>
      </c>
      <c r="Y27" s="387">
        <f>2017-M27+1</f>
        <v>6</v>
      </c>
      <c r="Z27" s="611">
        <f>O27/T27</f>
        <v>5696428.5714285718</v>
      </c>
      <c r="AA27" s="611">
        <f>Y27*Z27</f>
        <v>34178571.428571433</v>
      </c>
      <c r="AB27" s="589">
        <f>O27-AA27</f>
        <v>5696428.5714285672</v>
      </c>
      <c r="AC27" s="387" t="b">
        <f t="shared" si="0"/>
        <v>1</v>
      </c>
    </row>
    <row r="28" spans="1:29" ht="35.1" customHeight="1">
      <c r="A28" s="588" t="s">
        <v>394</v>
      </c>
      <c r="B28" s="705">
        <f t="shared" si="1"/>
        <v>9</v>
      </c>
      <c r="C28" s="1144" t="s">
        <v>395</v>
      </c>
      <c r="D28" s="703" t="s">
        <v>214</v>
      </c>
      <c r="E28" s="1145" t="s">
        <v>210</v>
      </c>
      <c r="F28" s="825" t="s">
        <v>398</v>
      </c>
      <c r="G28" s="710" t="s">
        <v>326</v>
      </c>
      <c r="H28" s="703" t="s">
        <v>257</v>
      </c>
      <c r="I28" s="716" t="s">
        <v>202</v>
      </c>
      <c r="J28" s="1146">
        <v>1</v>
      </c>
      <c r="K28" s="703" t="s">
        <v>242</v>
      </c>
      <c r="L28" s="744">
        <v>39875000</v>
      </c>
      <c r="M28" s="703">
        <v>2012</v>
      </c>
      <c r="N28" s="825" t="s">
        <v>200</v>
      </c>
      <c r="O28" s="934">
        <f t="shared" si="2"/>
        <v>39875000</v>
      </c>
      <c r="P28" s="703" t="s">
        <v>99</v>
      </c>
      <c r="Q28" s="935"/>
      <c r="R28" s="935"/>
      <c r="S28" s="1190" t="s">
        <v>400</v>
      </c>
      <c r="T28" s="387">
        <v>7</v>
      </c>
      <c r="U28" s="387">
        <f>2016-M28+1</f>
        <v>5</v>
      </c>
      <c r="V28" s="610">
        <f>O28/T28</f>
        <v>5696428.5714285718</v>
      </c>
      <c r="W28" s="610">
        <f>U28*V28</f>
        <v>28482142.857142858</v>
      </c>
      <c r="X28" s="610">
        <f>O28-W28</f>
        <v>11392857.142857142</v>
      </c>
      <c r="Y28" s="387">
        <f>2017-M28+1</f>
        <v>6</v>
      </c>
      <c r="Z28" s="611">
        <f>O28/T28</f>
        <v>5696428.5714285718</v>
      </c>
      <c r="AA28" s="611">
        <f>Y28*Z28</f>
        <v>34178571.428571433</v>
      </c>
      <c r="AB28" s="589">
        <f>O28-AA28</f>
        <v>5696428.5714285672</v>
      </c>
      <c r="AC28" s="387" t="b">
        <f t="shared" si="0"/>
        <v>1</v>
      </c>
    </row>
    <row r="29" spans="1:29" ht="35.1" customHeight="1">
      <c r="A29" s="588" t="s">
        <v>394</v>
      </c>
      <c r="B29" s="721">
        <f t="shared" si="1"/>
        <v>10</v>
      </c>
      <c r="C29" s="1147" t="s">
        <v>395</v>
      </c>
      <c r="D29" s="728" t="s">
        <v>214</v>
      </c>
      <c r="E29" s="1148" t="s">
        <v>210</v>
      </c>
      <c r="F29" s="830" t="s">
        <v>398</v>
      </c>
      <c r="G29" s="725" t="s">
        <v>326</v>
      </c>
      <c r="H29" s="728" t="s">
        <v>257</v>
      </c>
      <c r="I29" s="724" t="s">
        <v>202</v>
      </c>
      <c r="J29" s="1149">
        <v>1</v>
      </c>
      <c r="K29" s="728" t="s">
        <v>242</v>
      </c>
      <c r="L29" s="1150">
        <v>39875000</v>
      </c>
      <c r="M29" s="728">
        <v>2012</v>
      </c>
      <c r="N29" s="830" t="s">
        <v>200</v>
      </c>
      <c r="O29" s="1151">
        <f t="shared" si="2"/>
        <v>39875000</v>
      </c>
      <c r="P29" s="728" t="s">
        <v>99</v>
      </c>
      <c r="Q29" s="1152"/>
      <c r="R29" s="1152"/>
      <c r="S29" s="1191"/>
      <c r="T29" s="387">
        <v>7</v>
      </c>
      <c r="U29" s="387">
        <f>2016-M29+1</f>
        <v>5</v>
      </c>
      <c r="V29" s="610">
        <f>O29/T29</f>
        <v>5696428.5714285718</v>
      </c>
      <c r="W29" s="610">
        <f>U29*V29</f>
        <v>28482142.857142858</v>
      </c>
      <c r="X29" s="610">
        <f>O29-W29</f>
        <v>11392857.142857142</v>
      </c>
      <c r="Y29" s="387">
        <f>2017-M29+1</f>
        <v>6</v>
      </c>
      <c r="Z29" s="611">
        <f>O29/T29</f>
        <v>5696428.5714285718</v>
      </c>
      <c r="AA29" s="611">
        <f>Y29*Z29</f>
        <v>34178571.428571433</v>
      </c>
      <c r="AB29" s="589">
        <f>O29-AA29</f>
        <v>5696428.5714285672</v>
      </c>
      <c r="AC29" s="387" t="b">
        <f t="shared" si="0"/>
        <v>1</v>
      </c>
    </row>
    <row r="30" spans="1:29" s="588" customFormat="1" ht="24.95" customHeight="1">
      <c r="B30" s="1175" t="s">
        <v>94</v>
      </c>
      <c r="C30" s="1176"/>
      <c r="D30" s="1176"/>
      <c r="E30" s="1176"/>
      <c r="F30" s="1176"/>
      <c r="G30" s="1176"/>
      <c r="H30" s="1176"/>
      <c r="I30" s="1177"/>
      <c r="J30" s="612">
        <v>13</v>
      </c>
      <c r="K30" s="371" t="s">
        <v>242</v>
      </c>
      <c r="L30" s="1175"/>
      <c r="M30" s="1176"/>
      <c r="N30" s="1177"/>
      <c r="O30" s="643">
        <f>SUM(O17:O29)</f>
        <v>723450000</v>
      </c>
      <c r="P30" s="1178"/>
      <c r="Q30" s="1179"/>
      <c r="R30" s="1179"/>
      <c r="S30" s="1180"/>
      <c r="V30" s="613">
        <f>SUM(V17:V29)</f>
        <v>103349999.99999999</v>
      </c>
      <c r="W30" s="614">
        <f>SUM(W17:W29)</f>
        <v>598092857.14285707</v>
      </c>
      <c r="X30" s="615">
        <f>SUM(X17:X29)</f>
        <v>125357142.85714284</v>
      </c>
      <c r="Y30" s="616"/>
      <c r="Z30" s="613">
        <f>SUM(Z17:Z29)</f>
        <v>103349999.99999999</v>
      </c>
      <c r="AA30" s="614">
        <f>SUM(AA17:AA29)</f>
        <v>675750000.00000024</v>
      </c>
      <c r="AB30" s="615">
        <f>SUM(AB17:AB29)</f>
        <v>47699999.99999997</v>
      </c>
      <c r="AC30" s="387" t="b">
        <f t="shared" si="0"/>
        <v>1</v>
      </c>
    </row>
    <row r="31" spans="1:29" s="588" customFormat="1" ht="24.95" customHeight="1">
      <c r="A31" s="588" t="s">
        <v>315</v>
      </c>
      <c r="B31" s="1187" t="s">
        <v>94</v>
      </c>
      <c r="C31" s="1188"/>
      <c r="D31" s="1188"/>
      <c r="E31" s="1188"/>
      <c r="F31" s="1188"/>
      <c r="G31" s="1188"/>
      <c r="H31" s="1188"/>
      <c r="I31" s="1188"/>
      <c r="J31" s="1188"/>
      <c r="K31" s="1188"/>
      <c r="L31" s="1188"/>
      <c r="M31" s="1188"/>
      <c r="N31" s="1189"/>
      <c r="O31" s="1016">
        <f>SUM(O17:O18)</f>
        <v>179850000</v>
      </c>
      <c r="P31" s="1181"/>
      <c r="Q31" s="1182"/>
      <c r="R31" s="1182"/>
      <c r="S31" s="1183"/>
      <c r="V31" s="613">
        <f>SUM(V17:V18)</f>
        <v>25692857.142857142</v>
      </c>
      <c r="W31" s="614">
        <f>SUM(W17:W18)</f>
        <v>179850000</v>
      </c>
      <c r="X31" s="618">
        <f>SUM(X17:X18)</f>
        <v>0</v>
      </c>
      <c r="Y31" s="616"/>
      <c r="Z31" s="613">
        <f>SUM(Z17:Z18)</f>
        <v>25692857.142857142</v>
      </c>
      <c r="AA31" s="614">
        <f>SUM(AA17:AA18)</f>
        <v>179850000</v>
      </c>
      <c r="AB31" s="615">
        <f>SUM(AB17:AB18)</f>
        <v>0</v>
      </c>
    </row>
    <row r="32" spans="1:29" s="588" customFormat="1" ht="24.95" customHeight="1">
      <c r="A32" s="588" t="s">
        <v>377</v>
      </c>
      <c r="B32" s="1187" t="s">
        <v>94</v>
      </c>
      <c r="C32" s="1188"/>
      <c r="D32" s="1188"/>
      <c r="E32" s="1188"/>
      <c r="F32" s="1188"/>
      <c r="G32" s="1188"/>
      <c r="H32" s="1188"/>
      <c r="I32" s="1188"/>
      <c r="J32" s="1188"/>
      <c r="K32" s="1188"/>
      <c r="L32" s="1188"/>
      <c r="M32" s="1188"/>
      <c r="N32" s="1189"/>
      <c r="O32" s="1016">
        <f>SUM(O19:O19)</f>
        <v>209700000</v>
      </c>
      <c r="P32" s="1181"/>
      <c r="Q32" s="1182"/>
      <c r="R32" s="1182"/>
      <c r="S32" s="1183"/>
      <c r="V32" s="613">
        <f>SUM(V19:V19)</f>
        <v>29957142.857142858</v>
      </c>
      <c r="W32" s="614">
        <f>SUM(W19:W19)</f>
        <v>179742857.14285713</v>
      </c>
      <c r="X32" s="618">
        <f>SUM(X19:X19)</f>
        <v>29957142.857142866</v>
      </c>
      <c r="Z32" s="613">
        <f>SUM(Z19:Z19)</f>
        <v>29957142.857142858</v>
      </c>
      <c r="AA32" s="614">
        <f>SUM(AA19:AA19)</f>
        <v>209700000</v>
      </c>
      <c r="AB32" s="615">
        <f>SUM(AB19:AB19)</f>
        <v>0</v>
      </c>
    </row>
    <row r="33" spans="1:28" s="588" customFormat="1" ht="24.95" customHeight="1" thickBot="1">
      <c r="A33" s="588" t="s">
        <v>394</v>
      </c>
      <c r="B33" s="1184" t="s">
        <v>94</v>
      </c>
      <c r="C33" s="1185"/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6"/>
      <c r="O33" s="1015">
        <f>SUBTOTAL(9,O17:O32)</f>
        <v>1836450000</v>
      </c>
      <c r="P33" s="1168"/>
      <c r="Q33" s="1169"/>
      <c r="R33" s="1169"/>
      <c r="S33" s="1170"/>
      <c r="V33" s="613">
        <f>SUM(V20:V27)</f>
        <v>36307142.857142858</v>
      </c>
      <c r="W33" s="614">
        <f>SUM(W20:W27)</f>
        <v>181535714.28571433</v>
      </c>
      <c r="X33" s="615">
        <f>SUM(X20:X27)</f>
        <v>72614285.714285702</v>
      </c>
      <c r="Y33" s="616"/>
      <c r="Z33" s="613">
        <f>SUM(Z20:Z27)</f>
        <v>36307142.857142858</v>
      </c>
      <c r="AA33" s="614">
        <f>SUM(AA20:AA27)</f>
        <v>217842857.14285716</v>
      </c>
      <c r="AB33" s="618">
        <f>SUM(AB20:AB27)</f>
        <v>36307142.857142836</v>
      </c>
    </row>
    <row r="34" spans="1:28" ht="13.5" thickTop="1">
      <c r="B34" s="584"/>
      <c r="H34" s="619"/>
      <c r="I34" s="619"/>
      <c r="J34" s="619"/>
      <c r="K34" s="619"/>
      <c r="L34" s="619"/>
      <c r="Q34" s="584"/>
    </row>
    <row r="37" spans="1:28">
      <c r="B37" s="591"/>
      <c r="C37" s="596"/>
      <c r="D37" s="596"/>
      <c r="E37" s="601"/>
      <c r="F37" s="596"/>
      <c r="G37" s="596"/>
      <c r="H37" s="620"/>
      <c r="I37" s="620"/>
      <c r="J37" s="621"/>
      <c r="K37" s="621"/>
      <c r="M37" s="621"/>
      <c r="N37" s="621"/>
      <c r="O37" s="621"/>
      <c r="P37" s="621"/>
      <c r="Q37" s="596"/>
      <c r="R37" s="596"/>
      <c r="S37" s="596"/>
    </row>
    <row r="38" spans="1:28">
      <c r="B38" s="591"/>
      <c r="C38" s="596"/>
      <c r="D38" s="596"/>
      <c r="E38" s="596"/>
      <c r="F38" s="593"/>
      <c r="G38" s="596"/>
      <c r="H38" s="596"/>
      <c r="I38" s="596"/>
      <c r="J38" s="596"/>
      <c r="K38" s="596"/>
      <c r="L38" s="622"/>
      <c r="M38" s="596"/>
      <c r="N38" s="601"/>
      <c r="O38" s="601"/>
      <c r="P38" s="596"/>
      <c r="Q38" s="623"/>
      <c r="R38" s="596"/>
      <c r="S38" s="596"/>
    </row>
    <row r="39" spans="1:28">
      <c r="B39" s="591"/>
      <c r="C39" s="596"/>
      <c r="D39" s="596"/>
      <c r="E39" s="596"/>
      <c r="F39" s="593"/>
      <c r="G39" s="596"/>
      <c r="H39" s="596"/>
      <c r="I39" s="596"/>
      <c r="J39" s="596"/>
      <c r="K39" s="596"/>
      <c r="L39" s="622"/>
      <c r="M39" s="596"/>
      <c r="N39" s="601"/>
      <c r="O39" s="601"/>
      <c r="P39" s="596"/>
      <c r="Q39" s="623"/>
      <c r="R39" s="596"/>
      <c r="S39" s="596"/>
    </row>
    <row r="40" spans="1:28">
      <c r="B40" s="591"/>
      <c r="C40" s="596"/>
      <c r="D40" s="596"/>
      <c r="E40" s="596"/>
      <c r="F40" s="593"/>
      <c r="G40" s="596"/>
      <c r="H40" s="596"/>
      <c r="I40" s="596"/>
      <c r="J40" s="596"/>
      <c r="K40" s="596"/>
      <c r="L40" s="622"/>
      <c r="M40" s="596"/>
      <c r="N40" s="601"/>
      <c r="O40" s="601"/>
      <c r="P40" s="596"/>
      <c r="Q40" s="623"/>
      <c r="R40" s="596"/>
      <c r="S40" s="596"/>
    </row>
    <row r="41" spans="1:28">
      <c r="B41" s="591"/>
      <c r="C41" s="596"/>
      <c r="D41" s="596"/>
      <c r="E41" s="596"/>
      <c r="F41" s="596"/>
      <c r="G41" s="596"/>
      <c r="H41" s="596"/>
      <c r="I41" s="596"/>
      <c r="J41" s="596"/>
      <c r="K41" s="596"/>
      <c r="L41" s="622"/>
      <c r="M41" s="601"/>
      <c r="N41" s="601"/>
      <c r="O41" s="601"/>
      <c r="P41" s="601"/>
      <c r="Q41" s="623"/>
      <c r="R41" s="596"/>
      <c r="S41" s="596"/>
    </row>
    <row r="42" spans="1:28">
      <c r="B42" s="591"/>
      <c r="C42" s="596"/>
      <c r="D42" s="596"/>
      <c r="E42" s="596"/>
      <c r="F42" s="596"/>
      <c r="G42" s="596"/>
      <c r="H42" s="596"/>
      <c r="I42" s="596"/>
      <c r="J42" s="596"/>
      <c r="K42" s="596"/>
      <c r="L42" s="622"/>
      <c r="M42" s="601"/>
      <c r="N42" s="601"/>
      <c r="O42" s="601"/>
      <c r="P42" s="601"/>
      <c r="Q42" s="623"/>
      <c r="R42" s="596"/>
      <c r="S42" s="596"/>
    </row>
    <row r="43" spans="1:28">
      <c r="B43" s="597"/>
      <c r="C43" s="596"/>
      <c r="D43" s="596"/>
      <c r="E43" s="596"/>
      <c r="F43" s="624"/>
      <c r="G43" s="624"/>
      <c r="H43" s="624"/>
      <c r="I43" s="624"/>
      <c r="J43" s="624"/>
      <c r="K43" s="593"/>
      <c r="L43" s="598"/>
      <c r="M43" s="599"/>
      <c r="N43" s="600"/>
      <c r="O43" s="600"/>
      <c r="P43" s="601"/>
      <c r="Q43" s="602"/>
      <c r="R43" s="598"/>
      <c r="S43" s="601"/>
    </row>
  </sheetData>
  <autoFilter ref="A16:AC32"/>
  <mergeCells count="36"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D12:E12"/>
    <mergeCell ref="V14:X14"/>
    <mergeCell ref="Y14:Y15"/>
    <mergeCell ref="Z14:AB14"/>
    <mergeCell ref="C14:C15"/>
    <mergeCell ref="I14:I15"/>
    <mergeCell ref="G14:G15"/>
    <mergeCell ref="J15:K15"/>
    <mergeCell ref="D14:E14"/>
    <mergeCell ref="P33:S33"/>
    <mergeCell ref="T14:T15"/>
    <mergeCell ref="U14:U15"/>
    <mergeCell ref="B30:I30"/>
    <mergeCell ref="L30:N30"/>
    <mergeCell ref="P30:S30"/>
    <mergeCell ref="P31:S31"/>
    <mergeCell ref="P32:S32"/>
    <mergeCell ref="B33:N33"/>
    <mergeCell ref="B32:N32"/>
    <mergeCell ref="B31:N31"/>
    <mergeCell ref="S23:S26"/>
    <mergeCell ref="S28:S29"/>
    <mergeCell ref="S20:S21"/>
  </mergeCells>
  <phoneticPr fontId="2" type="noConversion"/>
  <printOptions horizontalCentered="1"/>
  <pageMargins left="1.25" right="0.5" top="0.75" bottom="0.75" header="0" footer="0"/>
  <pageSetup paperSize="256" scale="75" orientation="landscape" horizontalDpi="4294967293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128"/>
  <sheetViews>
    <sheetView view="pageBreakPreview" topLeftCell="T22" zoomScaleSheetLayoutView="100" workbookViewId="0">
      <selection activeCell="AI27" sqref="AI27:AI29"/>
    </sheetView>
  </sheetViews>
  <sheetFormatPr defaultRowHeight="12.75"/>
  <cols>
    <col min="1" max="1" width="20.7109375" style="584" customWidth="1"/>
    <col min="2" max="2" width="3.7109375" style="625" customWidth="1"/>
    <col min="3" max="3" width="15.7109375" style="584" customWidth="1"/>
    <col min="4" max="4" width="10.7109375" style="584" customWidth="1"/>
    <col min="5" max="5" width="8.7109375" style="584" customWidth="1"/>
    <col min="6" max="8" width="9.7109375" style="584" customWidth="1"/>
    <col min="9" max="9" width="4.7109375" style="584" customWidth="1"/>
    <col min="10" max="10" width="5.7109375" style="584" customWidth="1"/>
    <col min="11" max="11" width="12.7109375" style="584" customWidth="1"/>
    <col min="12" max="18" width="8.7109375" style="584" customWidth="1"/>
    <col min="19" max="19" width="13.7109375" style="588" customWidth="1"/>
    <col min="20" max="22" width="3.7109375" style="584" customWidth="1"/>
    <col min="23" max="23" width="15.7109375" style="584" customWidth="1"/>
    <col min="24" max="24" width="12.42578125" style="584" customWidth="1"/>
    <col min="25" max="25" width="11.42578125" style="584" customWidth="1"/>
    <col min="26" max="26" width="13.5703125" style="584" customWidth="1"/>
    <col min="27" max="27" width="13.28515625" style="584" customWidth="1"/>
    <col min="28" max="28" width="13.7109375" style="584" customWidth="1"/>
    <col min="29" max="29" width="12.140625" style="584" customWidth="1"/>
    <col min="30" max="30" width="12.7109375" style="584" customWidth="1"/>
    <col min="31" max="31" width="14.28515625" style="584" customWidth="1"/>
    <col min="32" max="32" width="14.42578125" style="584" customWidth="1"/>
    <col min="33" max="34" width="9.140625" style="584"/>
    <col min="35" max="35" width="12.85546875" style="584" bestFit="1" customWidth="1"/>
    <col min="36" max="16384" width="9.140625" style="584"/>
  </cols>
  <sheetData>
    <row r="1" spans="1:32" ht="15" customHeight="1">
      <c r="B1" s="1200" t="s">
        <v>131</v>
      </c>
      <c r="C1" s="1200"/>
      <c r="D1" s="1200"/>
      <c r="E1" s="1200"/>
      <c r="F1" s="1200"/>
      <c r="G1" s="1200"/>
      <c r="H1" s="1200"/>
      <c r="I1" s="1200"/>
      <c r="J1" s="1200"/>
      <c r="K1" s="1200"/>
      <c r="L1" s="1200"/>
      <c r="M1" s="1200"/>
      <c r="N1" s="1200"/>
      <c r="O1" s="1200"/>
      <c r="P1" s="1200"/>
      <c r="Q1" s="1200"/>
      <c r="R1" s="1200"/>
      <c r="S1" s="1200"/>
      <c r="T1" s="1200"/>
      <c r="U1" s="1200"/>
      <c r="V1" s="1200"/>
      <c r="W1" s="1200"/>
    </row>
    <row r="2" spans="1:32" ht="15" customHeight="1">
      <c r="B2" s="1200" t="s">
        <v>66</v>
      </c>
      <c r="C2" s="1200"/>
      <c r="D2" s="1200"/>
      <c r="E2" s="1200"/>
      <c r="F2" s="1200"/>
      <c r="G2" s="1200"/>
      <c r="H2" s="1200"/>
      <c r="I2" s="1200"/>
      <c r="J2" s="1200"/>
      <c r="K2" s="1200"/>
      <c r="L2" s="1200"/>
      <c r="M2" s="1200"/>
      <c r="N2" s="1200"/>
      <c r="O2" s="1200"/>
      <c r="P2" s="1200"/>
      <c r="Q2" s="1200"/>
      <c r="R2" s="1200"/>
      <c r="S2" s="1200"/>
      <c r="T2" s="1200"/>
      <c r="U2" s="1200"/>
      <c r="V2" s="1200"/>
      <c r="W2" s="1200"/>
    </row>
    <row r="3" spans="1:32" ht="15" customHeight="1">
      <c r="B3" s="1200" t="s">
        <v>67</v>
      </c>
      <c r="C3" s="1200"/>
      <c r="D3" s="1200"/>
      <c r="E3" s="1200"/>
      <c r="F3" s="1200"/>
      <c r="G3" s="1200"/>
      <c r="H3" s="1200"/>
      <c r="I3" s="1200"/>
      <c r="J3" s="1200"/>
      <c r="K3" s="1200"/>
      <c r="L3" s="1200"/>
      <c r="M3" s="1200"/>
      <c r="N3" s="1200"/>
      <c r="O3" s="1200"/>
      <c r="P3" s="1200"/>
      <c r="Q3" s="1200"/>
      <c r="R3" s="1200"/>
      <c r="S3" s="1200"/>
      <c r="T3" s="1200"/>
      <c r="U3" s="1200"/>
      <c r="V3" s="1200"/>
      <c r="W3" s="1200"/>
    </row>
    <row r="4" spans="1:32" ht="15" customHeight="1">
      <c r="B4" s="1200" t="s">
        <v>780</v>
      </c>
      <c r="C4" s="1200"/>
      <c r="D4" s="1200"/>
      <c r="E4" s="1200"/>
      <c r="F4" s="1200"/>
      <c r="G4" s="1200"/>
      <c r="H4" s="1200"/>
      <c r="I4" s="1200"/>
      <c r="J4" s="1200"/>
      <c r="K4" s="1200"/>
      <c r="L4" s="1200"/>
      <c r="M4" s="1200"/>
      <c r="N4" s="1200"/>
      <c r="O4" s="1200"/>
      <c r="P4" s="1200"/>
      <c r="Q4" s="1200"/>
      <c r="R4" s="1200"/>
      <c r="S4" s="1200"/>
      <c r="T4" s="1200"/>
      <c r="U4" s="1200"/>
      <c r="V4" s="1200"/>
      <c r="W4" s="1200"/>
    </row>
    <row r="5" spans="1:32" ht="15" customHeight="1"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731"/>
      <c r="T5" s="603"/>
      <c r="U5" s="603"/>
      <c r="V5" s="603"/>
      <c r="W5" s="603"/>
    </row>
    <row r="6" spans="1:32" ht="15" customHeight="1">
      <c r="B6" s="581" t="s">
        <v>68</v>
      </c>
      <c r="C6" s="604"/>
      <c r="D6" s="581" t="s">
        <v>69</v>
      </c>
      <c r="E6" s="582"/>
      <c r="F6" s="582"/>
      <c r="G6" s="582"/>
      <c r="H6" s="582"/>
      <c r="I6" s="582"/>
      <c r="J6" s="582"/>
      <c r="K6" s="582"/>
      <c r="L6" s="582"/>
      <c r="M6" s="582"/>
      <c r="N6" s="582"/>
      <c r="O6" s="582"/>
      <c r="P6" s="582"/>
      <c r="Q6" s="582"/>
      <c r="R6" s="582"/>
      <c r="S6" s="732"/>
      <c r="T6" s="582"/>
      <c r="U6" s="582"/>
      <c r="V6" s="582"/>
      <c r="W6" s="582"/>
    </row>
    <row r="7" spans="1:32" ht="15" customHeight="1">
      <c r="B7" s="581" t="s">
        <v>70</v>
      </c>
      <c r="C7" s="604"/>
      <c r="D7" s="581" t="s">
        <v>71</v>
      </c>
      <c r="E7" s="582"/>
      <c r="F7" s="582"/>
      <c r="G7" s="582"/>
      <c r="H7" s="582"/>
      <c r="I7" s="582"/>
      <c r="J7" s="582"/>
      <c r="K7" s="582"/>
      <c r="L7" s="582"/>
      <c r="M7" s="582"/>
      <c r="N7" s="582"/>
      <c r="O7" s="582"/>
      <c r="P7" s="582"/>
      <c r="Q7" s="582"/>
      <c r="R7" s="582"/>
      <c r="S7" s="732"/>
      <c r="T7" s="582"/>
      <c r="U7" s="582"/>
      <c r="V7" s="582"/>
      <c r="W7" s="582"/>
    </row>
    <row r="8" spans="1:32" ht="15" customHeight="1">
      <c r="B8" s="581" t="s">
        <v>72</v>
      </c>
      <c r="C8" s="604"/>
      <c r="D8" s="581" t="s">
        <v>308</v>
      </c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732"/>
      <c r="T8" s="582"/>
      <c r="U8" s="582"/>
      <c r="V8" s="582"/>
      <c r="W8" s="582"/>
    </row>
    <row r="9" spans="1:32" ht="15" customHeight="1">
      <c r="B9" s="581" t="s">
        <v>73</v>
      </c>
      <c r="C9" s="604"/>
      <c r="D9" s="581" t="s">
        <v>309</v>
      </c>
      <c r="E9" s="582"/>
      <c r="F9" s="582"/>
      <c r="G9" s="582"/>
      <c r="H9" s="582"/>
      <c r="I9" s="582"/>
      <c r="J9" s="582"/>
      <c r="K9" s="582"/>
      <c r="L9" s="582"/>
      <c r="M9" s="582"/>
      <c r="N9" s="582"/>
      <c r="O9" s="582"/>
      <c r="P9" s="582"/>
      <c r="Q9" s="582"/>
      <c r="R9" s="582"/>
      <c r="S9" s="732"/>
      <c r="T9" s="582"/>
      <c r="U9" s="582"/>
      <c r="V9" s="582"/>
      <c r="W9" s="582"/>
    </row>
    <row r="10" spans="1:32" ht="15" customHeight="1">
      <c r="B10" s="581" t="s">
        <v>74</v>
      </c>
      <c r="C10" s="604"/>
      <c r="D10" s="581" t="s">
        <v>75</v>
      </c>
      <c r="E10" s="582"/>
      <c r="F10" s="582"/>
      <c r="G10" s="582"/>
      <c r="H10" s="582"/>
      <c r="I10" s="582"/>
      <c r="J10" s="582"/>
      <c r="K10" s="582"/>
      <c r="L10" s="582"/>
      <c r="M10" s="582"/>
      <c r="N10" s="582"/>
      <c r="O10" s="582"/>
      <c r="P10" s="582"/>
      <c r="Q10" s="582"/>
      <c r="R10" s="582"/>
      <c r="S10" s="732"/>
      <c r="T10" s="582"/>
      <c r="U10" s="582"/>
      <c r="V10" s="582"/>
      <c r="W10" s="582"/>
    </row>
    <row r="11" spans="1:32" s="606" customFormat="1" ht="15" customHeight="1">
      <c r="B11" s="581" t="s">
        <v>76</v>
      </c>
      <c r="C11" s="604"/>
      <c r="D11" s="581" t="s">
        <v>191</v>
      </c>
      <c r="E11" s="582"/>
      <c r="F11" s="582"/>
      <c r="G11" s="582"/>
      <c r="H11" s="582"/>
      <c r="I11" s="582"/>
      <c r="J11" s="582"/>
      <c r="K11" s="582"/>
      <c r="L11" s="582"/>
      <c r="M11" s="582"/>
      <c r="N11" s="582"/>
      <c r="O11" s="582"/>
      <c r="P11" s="582"/>
      <c r="Q11" s="582"/>
      <c r="R11" s="582"/>
      <c r="S11" s="732"/>
      <c r="T11" s="582"/>
      <c r="U11" s="582"/>
      <c r="V11" s="582"/>
      <c r="W11" s="582"/>
    </row>
    <row r="12" spans="1:32" s="606" customFormat="1" ht="15" customHeight="1">
      <c r="B12" s="581" t="s">
        <v>36</v>
      </c>
      <c r="C12" s="604"/>
      <c r="D12" s="581" t="s">
        <v>77</v>
      </c>
      <c r="E12" s="582"/>
      <c r="F12" s="582"/>
      <c r="G12" s="582"/>
      <c r="H12" s="582"/>
      <c r="I12" s="582"/>
      <c r="J12" s="582"/>
      <c r="K12" s="582"/>
      <c r="L12" s="582"/>
      <c r="M12" s="582"/>
      <c r="N12" s="582"/>
      <c r="O12" s="582"/>
      <c r="P12" s="582"/>
      <c r="Q12" s="582"/>
      <c r="R12" s="582"/>
      <c r="S12" s="732"/>
      <c r="T12" s="582"/>
      <c r="U12" s="582"/>
      <c r="V12" s="582"/>
      <c r="W12" s="582"/>
    </row>
    <row r="13" spans="1:32" ht="15" customHeight="1">
      <c r="B13" s="607"/>
      <c r="C13" s="608"/>
      <c r="D13" s="733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08"/>
      <c r="P13" s="608"/>
      <c r="Q13" s="608"/>
      <c r="R13" s="608"/>
      <c r="S13" s="734"/>
      <c r="T13" s="608"/>
      <c r="U13" s="608"/>
      <c r="V13" s="608"/>
      <c r="W13" s="608"/>
    </row>
    <row r="14" spans="1:32" s="387" customFormat="1" ht="21.75" customHeight="1">
      <c r="B14" s="1224" t="s">
        <v>16</v>
      </c>
      <c r="C14" s="1247" t="s">
        <v>78</v>
      </c>
      <c r="D14" s="1242" t="s">
        <v>0</v>
      </c>
      <c r="E14" s="1243"/>
      <c r="F14" s="1226" t="s">
        <v>79</v>
      </c>
      <c r="G14" s="1199" t="s">
        <v>80</v>
      </c>
      <c r="H14" s="1249" t="s">
        <v>9</v>
      </c>
      <c r="I14" s="1240" t="s">
        <v>98</v>
      </c>
      <c r="J14" s="1240"/>
      <c r="K14" s="1241"/>
      <c r="L14" s="1226" t="s">
        <v>177</v>
      </c>
      <c r="M14" s="1199" t="s">
        <v>0</v>
      </c>
      <c r="N14" s="1199"/>
      <c r="O14" s="1199"/>
      <c r="P14" s="1199"/>
      <c r="Q14" s="1199"/>
      <c r="R14" s="1241" t="s">
        <v>149</v>
      </c>
      <c r="S14" s="1245" t="s">
        <v>753</v>
      </c>
      <c r="T14" s="1199" t="s">
        <v>7</v>
      </c>
      <c r="U14" s="1199"/>
      <c r="V14" s="1199"/>
      <c r="W14" s="1199" t="s">
        <v>2</v>
      </c>
      <c r="X14" s="1171" t="s">
        <v>205</v>
      </c>
      <c r="Y14" s="1173" t="s">
        <v>255</v>
      </c>
      <c r="Z14" s="1194" t="s">
        <v>207</v>
      </c>
      <c r="AA14" s="1195"/>
      <c r="AB14" s="1196"/>
      <c r="AC14" s="1173" t="s">
        <v>206</v>
      </c>
      <c r="AD14" s="1194" t="s">
        <v>666</v>
      </c>
      <c r="AE14" s="1195"/>
      <c r="AF14" s="1196"/>
    </row>
    <row r="15" spans="1:32" s="387" customFormat="1" ht="40.5" customHeight="1">
      <c r="B15" s="1225"/>
      <c r="C15" s="1244"/>
      <c r="D15" s="657" t="s">
        <v>5</v>
      </c>
      <c r="E15" s="658" t="s">
        <v>23</v>
      </c>
      <c r="F15" s="1248"/>
      <c r="G15" s="1204"/>
      <c r="H15" s="1250"/>
      <c r="I15" s="1251" t="s">
        <v>37</v>
      </c>
      <c r="J15" s="1204"/>
      <c r="K15" s="536" t="s">
        <v>754</v>
      </c>
      <c r="L15" s="1227"/>
      <c r="M15" s="659" t="s">
        <v>10</v>
      </c>
      <c r="N15" s="659" t="s">
        <v>11</v>
      </c>
      <c r="O15" s="659" t="s">
        <v>13</v>
      </c>
      <c r="P15" s="659" t="s">
        <v>83</v>
      </c>
      <c r="Q15" s="659" t="s">
        <v>12</v>
      </c>
      <c r="R15" s="1244"/>
      <c r="S15" s="1246"/>
      <c r="T15" s="536" t="s">
        <v>99</v>
      </c>
      <c r="U15" s="536" t="s">
        <v>100</v>
      </c>
      <c r="V15" s="536" t="s">
        <v>101</v>
      </c>
      <c r="W15" s="1204"/>
      <c r="X15" s="1222"/>
      <c r="Y15" s="1223"/>
      <c r="Z15" s="660" t="s">
        <v>209</v>
      </c>
      <c r="AA15" s="660" t="s">
        <v>670</v>
      </c>
      <c r="AB15" s="660" t="s">
        <v>665</v>
      </c>
      <c r="AC15" s="1223"/>
      <c r="AD15" s="660" t="s">
        <v>667</v>
      </c>
      <c r="AE15" s="660" t="s">
        <v>668</v>
      </c>
      <c r="AF15" s="660" t="s">
        <v>669</v>
      </c>
    </row>
    <row r="16" spans="1:32" s="686" customFormat="1" ht="13.5">
      <c r="A16" s="735" t="s">
        <v>335</v>
      </c>
      <c r="B16" s="680" t="s">
        <v>84</v>
      </c>
      <c r="C16" s="681" t="s">
        <v>85</v>
      </c>
      <c r="D16" s="682" t="s">
        <v>86</v>
      </c>
      <c r="E16" s="681" t="s">
        <v>87</v>
      </c>
      <c r="F16" s="682" t="s">
        <v>88</v>
      </c>
      <c r="G16" s="681" t="s">
        <v>89</v>
      </c>
      <c r="H16" s="682" t="s">
        <v>90</v>
      </c>
      <c r="I16" s="681" t="s">
        <v>20</v>
      </c>
      <c r="J16" s="682" t="s">
        <v>17</v>
      </c>
      <c r="K16" s="681" t="s">
        <v>15</v>
      </c>
      <c r="L16" s="682" t="s">
        <v>91</v>
      </c>
      <c r="M16" s="681" t="s">
        <v>92</v>
      </c>
      <c r="N16" s="682" t="s">
        <v>93</v>
      </c>
      <c r="O16" s="681" t="s">
        <v>18</v>
      </c>
      <c r="P16" s="682" t="s">
        <v>21</v>
      </c>
      <c r="Q16" s="681" t="s">
        <v>22</v>
      </c>
      <c r="R16" s="682" t="s">
        <v>19</v>
      </c>
      <c r="S16" s="681" t="s">
        <v>111</v>
      </c>
      <c r="T16" s="682" t="s">
        <v>112</v>
      </c>
      <c r="U16" s="681" t="s">
        <v>113</v>
      </c>
      <c r="V16" s="682" t="s">
        <v>179</v>
      </c>
      <c r="W16" s="681" t="s">
        <v>186</v>
      </c>
      <c r="X16" s="682" t="s">
        <v>187</v>
      </c>
      <c r="Y16" s="684">
        <v>23</v>
      </c>
      <c r="Z16" s="684">
        <v>24</v>
      </c>
      <c r="AA16" s="684">
        <v>25</v>
      </c>
      <c r="AB16" s="684">
        <v>26</v>
      </c>
      <c r="AC16" s="684">
        <v>27</v>
      </c>
      <c r="AD16" s="684">
        <v>28</v>
      </c>
      <c r="AE16" s="684">
        <v>29</v>
      </c>
      <c r="AF16" s="685">
        <v>30</v>
      </c>
    </row>
    <row r="17" spans="1:35" s="387" customFormat="1" ht="50.1" customHeight="1">
      <c r="A17" s="588" t="s">
        <v>335</v>
      </c>
      <c r="B17" s="687">
        <v>1</v>
      </c>
      <c r="C17" s="688" t="s">
        <v>330</v>
      </c>
      <c r="D17" s="687" t="s">
        <v>332</v>
      </c>
      <c r="E17" s="689" t="s">
        <v>324</v>
      </c>
      <c r="F17" s="690" t="s">
        <v>333</v>
      </c>
      <c r="G17" s="691">
        <v>1500</v>
      </c>
      <c r="H17" s="692" t="s">
        <v>202</v>
      </c>
      <c r="I17" s="693">
        <v>1</v>
      </c>
      <c r="J17" s="694" t="s">
        <v>194</v>
      </c>
      <c r="K17" s="695">
        <f>S17/I17</f>
        <v>214000000</v>
      </c>
      <c r="L17" s="691">
        <v>2008</v>
      </c>
      <c r="M17" s="696" t="s">
        <v>212</v>
      </c>
      <c r="N17" s="697" t="s">
        <v>680</v>
      </c>
      <c r="O17" s="697" t="s">
        <v>681</v>
      </c>
      <c r="P17" s="697" t="s">
        <v>682</v>
      </c>
      <c r="Q17" s="697" t="s">
        <v>683</v>
      </c>
      <c r="R17" s="694" t="s">
        <v>258</v>
      </c>
      <c r="S17" s="698">
        <v>214000000</v>
      </c>
      <c r="T17" s="693"/>
      <c r="U17" s="687"/>
      <c r="V17" s="694"/>
      <c r="W17" s="699"/>
      <c r="X17" s="387">
        <v>7</v>
      </c>
      <c r="Y17" s="387">
        <f>2014-L17+1</f>
        <v>7</v>
      </c>
      <c r="Z17" s="583">
        <f t="shared" ref="Z17:Z22" si="0">S17/X17</f>
        <v>30571428.571428571</v>
      </c>
      <c r="AA17" s="583">
        <f t="shared" ref="AA17:AA22" si="1">Y17*Z17</f>
        <v>214000000</v>
      </c>
      <c r="AB17" s="583">
        <f t="shared" ref="AB17:AB22" si="2">S17-AA17</f>
        <v>0</v>
      </c>
      <c r="AC17" s="387">
        <f>2014-L17+1</f>
        <v>7</v>
      </c>
      <c r="AD17" s="583">
        <f t="shared" ref="AD17:AD22" si="3">S17/X17</f>
        <v>30571428.571428571</v>
      </c>
      <c r="AE17" s="583">
        <f t="shared" ref="AE17:AE22" si="4">AC17*AD17</f>
        <v>214000000</v>
      </c>
      <c r="AF17" s="583">
        <f t="shared" ref="AF17:AF22" si="5">S17-AE17</f>
        <v>0</v>
      </c>
      <c r="AG17" s="387" t="b">
        <f>AE17+AF17=S17</f>
        <v>1</v>
      </c>
    </row>
    <row r="18" spans="1:35" s="387" customFormat="1" ht="50.1" customHeight="1">
      <c r="A18" s="588" t="s">
        <v>335</v>
      </c>
      <c r="B18" s="700">
        <v>2</v>
      </c>
      <c r="C18" s="701" t="s">
        <v>331</v>
      </c>
      <c r="D18" s="700" t="s">
        <v>275</v>
      </c>
      <c r="E18" s="702" t="s">
        <v>324</v>
      </c>
      <c r="F18" s="703" t="s">
        <v>276</v>
      </c>
      <c r="G18" s="704" t="s">
        <v>334</v>
      </c>
      <c r="H18" s="705" t="s">
        <v>202</v>
      </c>
      <c r="I18" s="700">
        <v>1</v>
      </c>
      <c r="J18" s="703" t="s">
        <v>194</v>
      </c>
      <c r="K18" s="706">
        <f>S18/I18</f>
        <v>162750000</v>
      </c>
      <c r="L18" s="707">
        <v>2008</v>
      </c>
      <c r="M18" s="708" t="s">
        <v>212</v>
      </c>
      <c r="N18" s="708" t="s">
        <v>212</v>
      </c>
      <c r="O18" s="708" t="s">
        <v>212</v>
      </c>
      <c r="P18" s="708" t="s">
        <v>212</v>
      </c>
      <c r="Q18" s="708" t="s">
        <v>212</v>
      </c>
      <c r="R18" s="703"/>
      <c r="S18" s="709">
        <v>162750000</v>
      </c>
      <c r="T18" s="710"/>
      <c r="U18" s="700"/>
      <c r="V18" s="703"/>
      <c r="W18" s="711"/>
      <c r="X18" s="387">
        <v>10</v>
      </c>
      <c r="Y18" s="387">
        <f>2016-L18+1</f>
        <v>9</v>
      </c>
      <c r="Z18" s="583">
        <f t="shared" si="0"/>
        <v>16275000</v>
      </c>
      <c r="AA18" s="583">
        <f t="shared" si="1"/>
        <v>146475000</v>
      </c>
      <c r="AB18" s="661">
        <f t="shared" si="2"/>
        <v>16275000</v>
      </c>
      <c r="AC18" s="387">
        <f>2017-L18+1</f>
        <v>10</v>
      </c>
      <c r="AD18" s="583">
        <f t="shared" si="3"/>
        <v>16275000</v>
      </c>
      <c r="AE18" s="583">
        <f t="shared" si="4"/>
        <v>162750000</v>
      </c>
      <c r="AF18" s="583">
        <f t="shared" si="5"/>
        <v>0</v>
      </c>
      <c r="AG18" s="387" t="b">
        <f t="shared" ref="AG18:AG27" si="6">AE18+AF18=S18</f>
        <v>1</v>
      </c>
    </row>
    <row r="19" spans="1:35" s="387" customFormat="1" ht="99.95" customHeight="1">
      <c r="A19" s="588" t="s">
        <v>346</v>
      </c>
      <c r="B19" s="700">
        <v>1</v>
      </c>
      <c r="C19" s="712" t="s">
        <v>345</v>
      </c>
      <c r="D19" s="700" t="s">
        <v>347</v>
      </c>
      <c r="E19" s="702" t="s">
        <v>324</v>
      </c>
      <c r="F19" s="713" t="s">
        <v>348</v>
      </c>
      <c r="G19" s="703" t="s">
        <v>204</v>
      </c>
      <c r="H19" s="705" t="s">
        <v>202</v>
      </c>
      <c r="I19" s="700">
        <v>1</v>
      </c>
      <c r="J19" s="703" t="s">
        <v>194</v>
      </c>
      <c r="K19" s="706">
        <f>S19/I19</f>
        <v>7975000</v>
      </c>
      <c r="L19" s="703">
        <v>2009</v>
      </c>
      <c r="M19" s="714" t="s">
        <v>212</v>
      </c>
      <c r="N19" s="714" t="s">
        <v>212</v>
      </c>
      <c r="O19" s="714" t="s">
        <v>212</v>
      </c>
      <c r="P19" s="714" t="s">
        <v>212</v>
      </c>
      <c r="Q19" s="714" t="s">
        <v>212</v>
      </c>
      <c r="R19" s="703" t="s">
        <v>200</v>
      </c>
      <c r="S19" s="709">
        <v>7975000</v>
      </c>
      <c r="T19" s="703"/>
      <c r="U19" s="700"/>
      <c r="V19" s="703"/>
      <c r="W19" s="700"/>
      <c r="X19" s="387">
        <v>7</v>
      </c>
      <c r="Y19" s="387">
        <f>2015-L19+1</f>
        <v>7</v>
      </c>
      <c r="Z19" s="583">
        <f t="shared" si="0"/>
        <v>1139285.7142857143</v>
      </c>
      <c r="AA19" s="583">
        <f t="shared" si="1"/>
        <v>7975000</v>
      </c>
      <c r="AB19" s="662">
        <f t="shared" si="2"/>
        <v>0</v>
      </c>
      <c r="AC19" s="387">
        <f>2015-L19+1</f>
        <v>7</v>
      </c>
      <c r="AD19" s="583">
        <f t="shared" si="3"/>
        <v>1139285.7142857143</v>
      </c>
      <c r="AE19" s="583">
        <f t="shared" si="4"/>
        <v>7975000</v>
      </c>
      <c r="AF19" s="662">
        <f t="shared" si="5"/>
        <v>0</v>
      </c>
      <c r="AG19" s="387" t="b">
        <f t="shared" si="6"/>
        <v>1</v>
      </c>
    </row>
    <row r="20" spans="1:35" s="387" customFormat="1" ht="50.1" customHeight="1">
      <c r="A20" s="588" t="s">
        <v>361</v>
      </c>
      <c r="B20" s="705">
        <v>1</v>
      </c>
      <c r="C20" s="715" t="s">
        <v>268</v>
      </c>
      <c r="D20" s="705" t="s">
        <v>269</v>
      </c>
      <c r="E20" s="702" t="s">
        <v>324</v>
      </c>
      <c r="F20" s="716" t="s">
        <v>270</v>
      </c>
      <c r="G20" s="703" t="s">
        <v>204</v>
      </c>
      <c r="H20" s="710" t="s">
        <v>198</v>
      </c>
      <c r="I20" s="716">
        <v>1</v>
      </c>
      <c r="J20" s="703" t="s">
        <v>194</v>
      </c>
      <c r="K20" s="717">
        <f>S20/I20</f>
        <v>1490000</v>
      </c>
      <c r="L20" s="716">
        <v>2010</v>
      </c>
      <c r="M20" s="714" t="s">
        <v>212</v>
      </c>
      <c r="N20" s="714" t="s">
        <v>212</v>
      </c>
      <c r="O20" s="714" t="s">
        <v>212</v>
      </c>
      <c r="P20" s="714" t="s">
        <v>212</v>
      </c>
      <c r="Q20" s="714" t="s">
        <v>212</v>
      </c>
      <c r="R20" s="703" t="s">
        <v>200</v>
      </c>
      <c r="S20" s="718">
        <v>1490000</v>
      </c>
      <c r="T20" s="736"/>
      <c r="U20" s="736"/>
      <c r="V20" s="736"/>
      <c r="W20" s="719" t="s">
        <v>362</v>
      </c>
      <c r="X20" s="387">
        <v>2</v>
      </c>
      <c r="Y20" s="387">
        <f>2011-L20+1</f>
        <v>2</v>
      </c>
      <c r="Z20" s="583">
        <f t="shared" si="0"/>
        <v>745000</v>
      </c>
      <c r="AA20" s="583">
        <f t="shared" si="1"/>
        <v>1490000</v>
      </c>
      <c r="AB20" s="583">
        <f t="shared" si="2"/>
        <v>0</v>
      </c>
      <c r="AC20" s="387">
        <f>2011-L20+1</f>
        <v>2</v>
      </c>
      <c r="AD20" s="583">
        <f t="shared" si="3"/>
        <v>745000</v>
      </c>
      <c r="AE20" s="583">
        <f t="shared" si="4"/>
        <v>1490000</v>
      </c>
      <c r="AF20" s="583">
        <f t="shared" si="5"/>
        <v>0</v>
      </c>
      <c r="AG20" s="387" t="b">
        <f t="shared" si="6"/>
        <v>1</v>
      </c>
    </row>
    <row r="21" spans="1:35" s="387" customFormat="1" ht="50.1" customHeight="1">
      <c r="A21" s="588" t="s">
        <v>361</v>
      </c>
      <c r="B21" s="705">
        <v>2</v>
      </c>
      <c r="C21" s="715" t="s">
        <v>274</v>
      </c>
      <c r="D21" s="700" t="s">
        <v>275</v>
      </c>
      <c r="E21" s="702" t="s">
        <v>324</v>
      </c>
      <c r="F21" s="716" t="s">
        <v>276</v>
      </c>
      <c r="G21" s="703" t="s">
        <v>204</v>
      </c>
      <c r="H21" s="705" t="s">
        <v>202</v>
      </c>
      <c r="I21" s="716">
        <v>1</v>
      </c>
      <c r="J21" s="703" t="s">
        <v>194</v>
      </c>
      <c r="K21" s="717">
        <f>S21/I21</f>
        <v>184500000</v>
      </c>
      <c r="L21" s="716">
        <v>2010</v>
      </c>
      <c r="M21" s="714" t="s">
        <v>212</v>
      </c>
      <c r="N21" s="714" t="s">
        <v>212</v>
      </c>
      <c r="O21" s="714" t="s">
        <v>212</v>
      </c>
      <c r="P21" s="714" t="s">
        <v>212</v>
      </c>
      <c r="Q21" s="714" t="s">
        <v>212</v>
      </c>
      <c r="R21" s="703" t="s">
        <v>200</v>
      </c>
      <c r="S21" s="718">
        <v>184500000</v>
      </c>
      <c r="T21" s="736"/>
      <c r="U21" s="736"/>
      <c r="V21" s="736"/>
      <c r="W21" s="719" t="s">
        <v>363</v>
      </c>
      <c r="X21" s="387">
        <v>10</v>
      </c>
      <c r="Y21" s="387">
        <f>2016-L21+1</f>
        <v>7</v>
      </c>
      <c r="Z21" s="583">
        <f t="shared" si="0"/>
        <v>18450000</v>
      </c>
      <c r="AA21" s="583">
        <f t="shared" si="1"/>
        <v>129150000</v>
      </c>
      <c r="AB21" s="583">
        <f t="shared" si="2"/>
        <v>55350000</v>
      </c>
      <c r="AC21" s="387">
        <f>2017-L21+1</f>
        <v>8</v>
      </c>
      <c r="AD21" s="583">
        <f t="shared" si="3"/>
        <v>18450000</v>
      </c>
      <c r="AE21" s="583">
        <f t="shared" si="4"/>
        <v>147600000</v>
      </c>
      <c r="AF21" s="583">
        <f t="shared" si="5"/>
        <v>36900000</v>
      </c>
      <c r="AG21" s="387" t="b">
        <f t="shared" si="6"/>
        <v>1</v>
      </c>
    </row>
    <row r="22" spans="1:35" s="387" customFormat="1" ht="35.1" customHeight="1">
      <c r="A22" s="588" t="s">
        <v>394</v>
      </c>
      <c r="B22" s="705">
        <v>1</v>
      </c>
      <c r="C22" s="720" t="s">
        <v>268</v>
      </c>
      <c r="D22" s="705" t="s">
        <v>269</v>
      </c>
      <c r="E22" s="702" t="s">
        <v>324</v>
      </c>
      <c r="F22" s="716" t="s">
        <v>231</v>
      </c>
      <c r="G22" s="716" t="s">
        <v>402</v>
      </c>
      <c r="H22" s="705" t="s">
        <v>198</v>
      </c>
      <c r="I22" s="710">
        <v>1</v>
      </c>
      <c r="J22" s="716" t="s">
        <v>194</v>
      </c>
      <c r="K22" s="717">
        <v>3960000</v>
      </c>
      <c r="L22" s="716">
        <v>2012</v>
      </c>
      <c r="M22" s="714" t="s">
        <v>212</v>
      </c>
      <c r="N22" s="714" t="s">
        <v>212</v>
      </c>
      <c r="O22" s="714" t="s">
        <v>212</v>
      </c>
      <c r="P22" s="714" t="s">
        <v>212</v>
      </c>
      <c r="Q22" s="714" t="s">
        <v>212</v>
      </c>
      <c r="R22" s="703" t="s">
        <v>200</v>
      </c>
      <c r="S22" s="718">
        <f>7920000/2</f>
        <v>3960000</v>
      </c>
      <c r="T22" s="736"/>
      <c r="U22" s="736"/>
      <c r="V22" s="736"/>
      <c r="W22" s="1231" t="s">
        <v>405</v>
      </c>
      <c r="X22" s="387">
        <v>2</v>
      </c>
      <c r="Y22" s="387">
        <f>2013-L22+1</f>
        <v>2</v>
      </c>
      <c r="Z22" s="583">
        <f t="shared" si="0"/>
        <v>1980000</v>
      </c>
      <c r="AA22" s="583">
        <f t="shared" si="1"/>
        <v>3960000</v>
      </c>
      <c r="AB22" s="583">
        <f t="shared" si="2"/>
        <v>0</v>
      </c>
      <c r="AC22" s="387">
        <f>2013-L22+1</f>
        <v>2</v>
      </c>
      <c r="AD22" s="583">
        <f t="shared" si="3"/>
        <v>1980000</v>
      </c>
      <c r="AE22" s="583">
        <f t="shared" si="4"/>
        <v>3960000</v>
      </c>
      <c r="AF22" s="583">
        <f t="shared" si="5"/>
        <v>0</v>
      </c>
      <c r="AG22" s="387" t="b">
        <f t="shared" si="6"/>
        <v>1</v>
      </c>
    </row>
    <row r="23" spans="1:35" s="387" customFormat="1" ht="35.1" customHeight="1">
      <c r="A23" s="588" t="s">
        <v>394</v>
      </c>
      <c r="B23" s="705">
        <v>2</v>
      </c>
      <c r="C23" s="720" t="s">
        <v>268</v>
      </c>
      <c r="D23" s="705" t="s">
        <v>269</v>
      </c>
      <c r="E23" s="702" t="s">
        <v>324</v>
      </c>
      <c r="F23" s="716" t="s">
        <v>231</v>
      </c>
      <c r="G23" s="716" t="s">
        <v>402</v>
      </c>
      <c r="H23" s="705" t="s">
        <v>198</v>
      </c>
      <c r="I23" s="710">
        <v>1</v>
      </c>
      <c r="J23" s="716" t="s">
        <v>194</v>
      </c>
      <c r="K23" s="717">
        <v>3960000</v>
      </c>
      <c r="L23" s="716">
        <v>2012</v>
      </c>
      <c r="M23" s="714" t="s">
        <v>212</v>
      </c>
      <c r="N23" s="714" t="s">
        <v>212</v>
      </c>
      <c r="O23" s="714" t="s">
        <v>212</v>
      </c>
      <c r="P23" s="714" t="s">
        <v>212</v>
      </c>
      <c r="Q23" s="714" t="s">
        <v>212</v>
      </c>
      <c r="R23" s="703" t="s">
        <v>200</v>
      </c>
      <c r="S23" s="718">
        <f>7920000/2</f>
        <v>3960000</v>
      </c>
      <c r="T23" s="736"/>
      <c r="U23" s="736"/>
      <c r="V23" s="736"/>
      <c r="W23" s="1232"/>
      <c r="X23" s="387">
        <v>2</v>
      </c>
      <c r="Y23" s="387">
        <f>2013-L23+1</f>
        <v>2</v>
      </c>
      <c r="Z23" s="583">
        <f t="shared" ref="Z23" si="7">S23/X23</f>
        <v>1980000</v>
      </c>
      <c r="AA23" s="583">
        <f t="shared" ref="AA23" si="8">Y23*Z23</f>
        <v>3960000</v>
      </c>
      <c r="AB23" s="583">
        <f t="shared" ref="AB23" si="9">S23-AA23</f>
        <v>0</v>
      </c>
      <c r="AC23" s="387">
        <f>2013-L23+1</f>
        <v>2</v>
      </c>
      <c r="AD23" s="583">
        <f t="shared" ref="AD23" si="10">S23/X23</f>
        <v>1980000</v>
      </c>
      <c r="AE23" s="583">
        <f t="shared" ref="AE23" si="11">AC23*AD23</f>
        <v>3960000</v>
      </c>
      <c r="AF23" s="583">
        <f t="shared" ref="AF23" si="12">S23-AE23</f>
        <v>0</v>
      </c>
    </row>
    <row r="24" spans="1:35" s="387" customFormat="1" ht="35.1" customHeight="1">
      <c r="A24" s="588" t="s">
        <v>394</v>
      </c>
      <c r="B24" s="705">
        <v>3</v>
      </c>
      <c r="C24" s="720" t="s">
        <v>684</v>
      </c>
      <c r="D24" s="705" t="s">
        <v>401</v>
      </c>
      <c r="E24" s="702" t="s">
        <v>324</v>
      </c>
      <c r="F24" s="716" t="s">
        <v>276</v>
      </c>
      <c r="G24" s="716" t="s">
        <v>334</v>
      </c>
      <c r="H24" s="705" t="s">
        <v>202</v>
      </c>
      <c r="I24" s="710">
        <v>1</v>
      </c>
      <c r="J24" s="716" t="s">
        <v>194</v>
      </c>
      <c r="K24" s="717">
        <f>S24/I24</f>
        <v>113000000</v>
      </c>
      <c r="L24" s="716">
        <v>2012</v>
      </c>
      <c r="M24" s="714" t="s">
        <v>212</v>
      </c>
      <c r="N24" s="714" t="s">
        <v>212</v>
      </c>
      <c r="O24" s="714" t="s">
        <v>212</v>
      </c>
      <c r="P24" s="714" t="s">
        <v>212</v>
      </c>
      <c r="Q24" s="714" t="s">
        <v>212</v>
      </c>
      <c r="R24" s="703" t="s">
        <v>404</v>
      </c>
      <c r="S24" s="718">
        <v>113000000</v>
      </c>
      <c r="T24" s="736"/>
      <c r="U24" s="736"/>
      <c r="V24" s="736"/>
      <c r="W24" s="1232"/>
      <c r="X24" s="387">
        <v>10</v>
      </c>
      <c r="Y24" s="387">
        <f>2016-L24+1</f>
        <v>5</v>
      </c>
      <c r="Z24" s="583">
        <f t="shared" ref="Z24:Z25" si="13">S24/X24</f>
        <v>11300000</v>
      </c>
      <c r="AA24" s="583">
        <f t="shared" ref="AA24:AA25" si="14">Y24*Z24</f>
        <v>56500000</v>
      </c>
      <c r="AB24" s="583">
        <f t="shared" ref="AB24:AB25" si="15">S24-AA24</f>
        <v>56500000</v>
      </c>
      <c r="AC24" s="387">
        <f>2017-L24+1</f>
        <v>6</v>
      </c>
      <c r="AD24" s="583">
        <f t="shared" ref="AD24:AD25" si="16">S24/X24</f>
        <v>11300000</v>
      </c>
      <c r="AE24" s="583">
        <f t="shared" ref="AE24:AE25" si="17">AC24*AD24</f>
        <v>67800000</v>
      </c>
      <c r="AF24" s="583">
        <f t="shared" ref="AF24:AF25" si="18">S24-AE24</f>
        <v>45200000</v>
      </c>
      <c r="AG24" s="387" t="b">
        <f t="shared" si="6"/>
        <v>1</v>
      </c>
    </row>
    <row r="25" spans="1:35" s="387" customFormat="1" ht="35.1" customHeight="1">
      <c r="A25" s="588" t="s">
        <v>394</v>
      </c>
      <c r="B25" s="705">
        <v>4</v>
      </c>
      <c r="C25" s="720" t="s">
        <v>274</v>
      </c>
      <c r="D25" s="705" t="s">
        <v>401</v>
      </c>
      <c r="E25" s="702" t="s">
        <v>324</v>
      </c>
      <c r="F25" s="716" t="s">
        <v>276</v>
      </c>
      <c r="G25" s="716" t="s">
        <v>403</v>
      </c>
      <c r="H25" s="705" t="s">
        <v>202</v>
      </c>
      <c r="I25" s="710">
        <v>1</v>
      </c>
      <c r="J25" s="716" t="s">
        <v>194</v>
      </c>
      <c r="K25" s="717">
        <f>S25/I25</f>
        <v>398750000</v>
      </c>
      <c r="L25" s="716">
        <v>2012</v>
      </c>
      <c r="M25" s="714" t="s">
        <v>212</v>
      </c>
      <c r="N25" s="714" t="s">
        <v>212</v>
      </c>
      <c r="O25" s="714" t="s">
        <v>212</v>
      </c>
      <c r="P25" s="714" t="s">
        <v>212</v>
      </c>
      <c r="Q25" s="714" t="s">
        <v>212</v>
      </c>
      <c r="R25" s="703" t="s">
        <v>200</v>
      </c>
      <c r="S25" s="718">
        <v>398750000</v>
      </c>
      <c r="T25" s="736"/>
      <c r="U25" s="736"/>
      <c r="V25" s="736"/>
      <c r="W25" s="1233"/>
      <c r="X25" s="387">
        <v>10</v>
      </c>
      <c r="Y25" s="387">
        <f>2016-L25+1</f>
        <v>5</v>
      </c>
      <c r="Z25" s="583">
        <f t="shared" si="13"/>
        <v>39875000</v>
      </c>
      <c r="AA25" s="583">
        <f t="shared" si="14"/>
        <v>199375000</v>
      </c>
      <c r="AB25" s="583">
        <f t="shared" si="15"/>
        <v>199375000</v>
      </c>
      <c r="AC25" s="387">
        <f>2017-L25+1</f>
        <v>6</v>
      </c>
      <c r="AD25" s="583">
        <f t="shared" si="16"/>
        <v>39875000</v>
      </c>
      <c r="AE25" s="583">
        <f t="shared" si="17"/>
        <v>239250000</v>
      </c>
      <c r="AF25" s="583">
        <f t="shared" si="18"/>
        <v>159500000</v>
      </c>
      <c r="AG25" s="387" t="b">
        <f t="shared" si="6"/>
        <v>1</v>
      </c>
    </row>
    <row r="26" spans="1:35" s="387" customFormat="1" ht="99.95" customHeight="1">
      <c r="A26" s="588" t="s">
        <v>525</v>
      </c>
      <c r="B26" s="721">
        <v>1</v>
      </c>
      <c r="C26" s="722" t="s">
        <v>274</v>
      </c>
      <c r="D26" s="721" t="s">
        <v>401</v>
      </c>
      <c r="E26" s="723" t="s">
        <v>324</v>
      </c>
      <c r="F26" s="724" t="s">
        <v>276</v>
      </c>
      <c r="G26" s="724" t="s">
        <v>526</v>
      </c>
      <c r="H26" s="721" t="s">
        <v>202</v>
      </c>
      <c r="I26" s="725">
        <v>1</v>
      </c>
      <c r="J26" s="724" t="s">
        <v>194</v>
      </c>
      <c r="K26" s="726"/>
      <c r="L26" s="724">
        <v>2014</v>
      </c>
      <c r="M26" s="727" t="s">
        <v>212</v>
      </c>
      <c r="N26" s="727" t="s">
        <v>212</v>
      </c>
      <c r="O26" s="727" t="s">
        <v>212</v>
      </c>
      <c r="P26" s="727" t="s">
        <v>212</v>
      </c>
      <c r="Q26" s="727" t="s">
        <v>212</v>
      </c>
      <c r="R26" s="728" t="s">
        <v>200</v>
      </c>
      <c r="S26" s="729">
        <v>313225000</v>
      </c>
      <c r="T26" s="737"/>
      <c r="U26" s="737"/>
      <c r="V26" s="737"/>
      <c r="W26" s="730" t="s">
        <v>527</v>
      </c>
      <c r="X26" s="387">
        <v>10</v>
      </c>
      <c r="Y26" s="387">
        <f>2016-L26+1</f>
        <v>3</v>
      </c>
      <c r="Z26" s="583">
        <f>S26/X26</f>
        <v>31322500</v>
      </c>
      <c r="AA26" s="583">
        <f>Y26*Z26</f>
        <v>93967500</v>
      </c>
      <c r="AB26" s="583">
        <f>S26-AA26</f>
        <v>219257500</v>
      </c>
      <c r="AC26" s="387">
        <f>2017-L26+1</f>
        <v>4</v>
      </c>
      <c r="AD26" s="583">
        <f>S26/X26</f>
        <v>31322500</v>
      </c>
      <c r="AE26" s="583">
        <f>AC26*AD26</f>
        <v>125290000</v>
      </c>
      <c r="AF26" s="583">
        <f>S26-AE26</f>
        <v>187935000</v>
      </c>
      <c r="AG26" s="387" t="b">
        <f t="shared" si="6"/>
        <v>1</v>
      </c>
    </row>
    <row r="27" spans="1:35" s="387" customFormat="1" ht="24.95" customHeight="1">
      <c r="B27" s="1228" t="s">
        <v>94</v>
      </c>
      <c r="C27" s="1229"/>
      <c r="D27" s="1229"/>
      <c r="E27" s="1229"/>
      <c r="F27" s="1229"/>
      <c r="G27" s="1229"/>
      <c r="H27" s="1230"/>
      <c r="I27" s="467">
        <v>10</v>
      </c>
      <c r="J27" s="371" t="s">
        <v>194</v>
      </c>
      <c r="K27" s="1228"/>
      <c r="L27" s="1229"/>
      <c r="M27" s="1229"/>
      <c r="N27" s="1229"/>
      <c r="O27" s="1229"/>
      <c r="P27" s="1229"/>
      <c r="Q27" s="1229"/>
      <c r="R27" s="1230"/>
      <c r="S27" s="468">
        <f>SUM(S17:S26)</f>
        <v>1403610000</v>
      </c>
      <c r="T27" s="1219"/>
      <c r="U27" s="1220"/>
      <c r="V27" s="1220"/>
      <c r="W27" s="1221"/>
      <c r="Z27" s="394">
        <f>SUM(Z17:Z26)</f>
        <v>153638214.28571427</v>
      </c>
      <c r="AA27" s="395">
        <f>SUM(AA17:AA26)</f>
        <v>856852500</v>
      </c>
      <c r="AB27" s="396">
        <f>SUM(AB17:AB26)</f>
        <v>546757500</v>
      </c>
      <c r="AD27" s="394">
        <f>SUM(AD17:AD26)</f>
        <v>153638214.28571427</v>
      </c>
      <c r="AE27" s="395">
        <f>SUM(AE17:AE26)</f>
        <v>974075000</v>
      </c>
      <c r="AF27" s="396">
        <f>SUM(AF17:AF26)</f>
        <v>429535000</v>
      </c>
      <c r="AG27" s="387" t="b">
        <f t="shared" si="6"/>
        <v>1</v>
      </c>
    </row>
    <row r="28" spans="1:35" s="387" customFormat="1" ht="24.95" customHeight="1">
      <c r="A28" s="588" t="s">
        <v>335</v>
      </c>
      <c r="B28" s="1237" t="s">
        <v>94</v>
      </c>
      <c r="C28" s="1238"/>
      <c r="D28" s="1238"/>
      <c r="E28" s="1238"/>
      <c r="F28" s="1238"/>
      <c r="G28" s="1238"/>
      <c r="H28" s="1238"/>
      <c r="I28" s="1238"/>
      <c r="J28" s="1238"/>
      <c r="K28" s="1238"/>
      <c r="L28" s="1238"/>
      <c r="M28" s="1238"/>
      <c r="N28" s="1238"/>
      <c r="O28" s="1238"/>
      <c r="P28" s="1238"/>
      <c r="Q28" s="1238"/>
      <c r="R28" s="1239"/>
      <c r="S28" s="1018">
        <f>SUM(S17:S18)</f>
        <v>376750000</v>
      </c>
      <c r="T28" s="1234"/>
      <c r="U28" s="1235"/>
      <c r="V28" s="1235"/>
      <c r="W28" s="1236"/>
      <c r="Z28" s="394">
        <f>SUM(Z17:Z18)</f>
        <v>46846428.571428567</v>
      </c>
      <c r="AA28" s="395">
        <f>SUM(AA17:AA18)</f>
        <v>360475000</v>
      </c>
      <c r="AB28" s="396">
        <f>SUM(AB17:AB18)</f>
        <v>16275000</v>
      </c>
      <c r="AD28" s="394">
        <f>SUM(AD17:AD18)</f>
        <v>46846428.571428567</v>
      </c>
      <c r="AE28" s="395">
        <f>SUM(AE17:AE18)</f>
        <v>376750000</v>
      </c>
      <c r="AF28" s="396">
        <f>SUM(AF17:AF18)</f>
        <v>0</v>
      </c>
      <c r="AI28" s="1561"/>
    </row>
    <row r="29" spans="1:35" s="387" customFormat="1" ht="24.95" customHeight="1">
      <c r="A29" s="588" t="s">
        <v>346</v>
      </c>
      <c r="B29" s="1237" t="s">
        <v>94</v>
      </c>
      <c r="C29" s="1238"/>
      <c r="D29" s="1238"/>
      <c r="E29" s="1238"/>
      <c r="F29" s="1238"/>
      <c r="G29" s="1238"/>
      <c r="H29" s="1238"/>
      <c r="I29" s="1238"/>
      <c r="J29" s="1238"/>
      <c r="K29" s="1238"/>
      <c r="L29" s="1238"/>
      <c r="M29" s="1238"/>
      <c r="N29" s="1238"/>
      <c r="O29" s="1238"/>
      <c r="P29" s="1238"/>
      <c r="Q29" s="1238"/>
      <c r="R29" s="1239"/>
      <c r="S29" s="1020">
        <f>SUM(S19:S19)</f>
        <v>7975000</v>
      </c>
      <c r="T29" s="1234"/>
      <c r="U29" s="1235"/>
      <c r="V29" s="1235"/>
      <c r="W29" s="1236"/>
      <c r="Z29" s="394">
        <f>SUM(Z19:Z19)</f>
        <v>1139285.7142857143</v>
      </c>
      <c r="AA29" s="395">
        <f>SUM(AA19:AA19)</f>
        <v>7975000</v>
      </c>
      <c r="AB29" s="396">
        <f>SUM(AB19:AB19)</f>
        <v>0</v>
      </c>
      <c r="AD29" s="394">
        <f>SUM(AD19:AD19)</f>
        <v>1139285.7142857143</v>
      </c>
      <c r="AE29" s="395">
        <f>SUM(AE19:AE19)</f>
        <v>7975000</v>
      </c>
      <c r="AF29" s="396">
        <f>SUM(AF19:AF19)</f>
        <v>0</v>
      </c>
      <c r="AI29" s="1562"/>
    </row>
    <row r="30" spans="1:35" s="387" customFormat="1" ht="24.95" customHeight="1">
      <c r="A30" s="588" t="s">
        <v>361</v>
      </c>
      <c r="B30" s="1237" t="s">
        <v>94</v>
      </c>
      <c r="C30" s="1238"/>
      <c r="D30" s="1238"/>
      <c r="E30" s="1238"/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238"/>
      <c r="Q30" s="1238"/>
      <c r="R30" s="1239"/>
      <c r="S30" s="1020">
        <f>SUM(S20:S21)</f>
        <v>185990000</v>
      </c>
      <c r="T30" s="1234"/>
      <c r="U30" s="1235"/>
      <c r="V30" s="1235"/>
      <c r="W30" s="1236"/>
      <c r="Z30" s="394">
        <f>SUM(Z20:Z21)</f>
        <v>19195000</v>
      </c>
      <c r="AA30" s="395">
        <f>SUM(AA20:AA21)</f>
        <v>130640000</v>
      </c>
      <c r="AB30" s="396">
        <f>SUM(AB20:AB21)</f>
        <v>55350000</v>
      </c>
      <c r="AD30" s="394">
        <f>SUM(AD20:AD21)</f>
        <v>19195000</v>
      </c>
      <c r="AE30" s="395">
        <f>SUM(AE20:AE21)</f>
        <v>149090000</v>
      </c>
      <c r="AF30" s="396">
        <f>SUM(AF20:AF21)</f>
        <v>36900000</v>
      </c>
    </row>
    <row r="31" spans="1:35" s="387" customFormat="1" ht="24.95" customHeight="1" thickBot="1">
      <c r="A31" s="588" t="s">
        <v>394</v>
      </c>
      <c r="B31" s="1216" t="s">
        <v>94</v>
      </c>
      <c r="C31" s="1217"/>
      <c r="D31" s="1217"/>
      <c r="E31" s="1217"/>
      <c r="F31" s="1217"/>
      <c r="G31" s="1217"/>
      <c r="H31" s="1217"/>
      <c r="I31" s="1217"/>
      <c r="J31" s="1217"/>
      <c r="K31" s="1217"/>
      <c r="L31" s="1217"/>
      <c r="M31" s="1217"/>
      <c r="N31" s="1217"/>
      <c r="O31" s="1217"/>
      <c r="P31" s="1217"/>
      <c r="Q31" s="1217"/>
      <c r="R31" s="1218"/>
      <c r="S31" s="1019">
        <f>SUBTOTAL(9,S22:S30)</f>
        <v>2807220000</v>
      </c>
      <c r="T31" s="1207"/>
      <c r="U31" s="1208"/>
      <c r="V31" s="1208"/>
      <c r="W31" s="1209"/>
      <c r="Z31" s="394">
        <f>SUM(Z22:Z26)</f>
        <v>86457500</v>
      </c>
      <c r="AA31" s="395">
        <f>SUM(AA22:AA26)</f>
        <v>357762500</v>
      </c>
      <c r="AB31" s="396">
        <f>SUM(AB22:AB26)</f>
        <v>475132500</v>
      </c>
      <c r="AD31" s="394">
        <f>SUM(AD22:AD26)</f>
        <v>86457500</v>
      </c>
      <c r="AE31" s="395">
        <f>SUM(AE22:AE26)</f>
        <v>440260000</v>
      </c>
      <c r="AF31" s="396">
        <f>SUM(AF22:AF26)</f>
        <v>392635000</v>
      </c>
    </row>
    <row r="32" spans="1:35" s="387" customFormat="1" ht="24.95" customHeight="1" thickTop="1">
      <c r="A32" s="588" t="s">
        <v>525</v>
      </c>
      <c r="B32" s="1213" t="s">
        <v>94</v>
      </c>
      <c r="C32" s="1214"/>
      <c r="D32" s="1214"/>
      <c r="E32" s="1214"/>
      <c r="F32" s="1214"/>
      <c r="G32" s="1214"/>
      <c r="H32" s="1214"/>
      <c r="I32" s="1214"/>
      <c r="J32" s="1214"/>
      <c r="K32" s="1214"/>
      <c r="L32" s="1214"/>
      <c r="M32" s="1214"/>
      <c r="N32" s="1214"/>
      <c r="O32" s="1214"/>
      <c r="P32" s="1214"/>
      <c r="Q32" s="1214"/>
      <c r="R32" s="1215"/>
      <c r="S32" s="1017">
        <f>SUM(S26:S26)</f>
        <v>313225000</v>
      </c>
      <c r="T32" s="1210"/>
      <c r="U32" s="1211"/>
      <c r="V32" s="1211"/>
      <c r="W32" s="1212"/>
      <c r="Z32" s="394">
        <f>SUM(Z26:Z26)</f>
        <v>31322500</v>
      </c>
      <c r="AA32" s="395">
        <f>SUM(AA26:AA26)</f>
        <v>93967500</v>
      </c>
      <c r="AB32" s="396">
        <f>SUM(AB26:AB26)</f>
        <v>219257500</v>
      </c>
      <c r="AD32" s="394">
        <f>SUM(AD26:AD26)</f>
        <v>31322500</v>
      </c>
      <c r="AE32" s="395">
        <f>SUM(AE26:AE26)</f>
        <v>125290000</v>
      </c>
      <c r="AF32" s="396">
        <f>SUM(AF26:AF26)</f>
        <v>187935000</v>
      </c>
    </row>
    <row r="33" spans="2:23" s="392" customFormat="1">
      <c r="B33" s="388"/>
      <c r="C33" s="664"/>
      <c r="D33" s="388"/>
      <c r="E33" s="389"/>
      <c r="F33" s="389"/>
      <c r="G33" s="389"/>
      <c r="H33" s="655"/>
      <c r="I33" s="390"/>
      <c r="J33" s="389"/>
      <c r="K33" s="390"/>
      <c r="L33" s="389"/>
      <c r="M33" s="389"/>
      <c r="N33" s="389"/>
      <c r="O33" s="390"/>
      <c r="P33" s="389"/>
      <c r="Q33" s="390"/>
      <c r="R33" s="389"/>
      <c r="S33" s="391"/>
      <c r="T33" s="389"/>
      <c r="U33" s="390"/>
      <c r="V33" s="389"/>
      <c r="W33" s="390"/>
    </row>
    <row r="34" spans="2:23" s="392" customFormat="1">
      <c r="B34" s="388"/>
      <c r="C34" s="664"/>
      <c r="D34" s="388"/>
      <c r="E34" s="389"/>
      <c r="F34" s="389"/>
      <c r="G34" s="389"/>
      <c r="H34" s="655"/>
      <c r="I34" s="390"/>
      <c r="J34" s="389"/>
      <c r="K34" s="390"/>
      <c r="L34" s="389"/>
      <c r="M34" s="389"/>
      <c r="N34" s="389"/>
      <c r="O34" s="390"/>
      <c r="P34" s="389"/>
      <c r="Q34" s="390"/>
      <c r="R34" s="389"/>
      <c r="S34" s="391"/>
      <c r="T34" s="389"/>
      <c r="U34" s="390"/>
      <c r="V34" s="389"/>
      <c r="W34" s="390"/>
    </row>
    <row r="35" spans="2:23" s="392" customFormat="1">
      <c r="B35" s="388"/>
      <c r="C35" s="664"/>
      <c r="D35" s="388"/>
      <c r="E35" s="389"/>
      <c r="F35" s="389"/>
      <c r="G35" s="389"/>
      <c r="H35" s="655"/>
      <c r="I35" s="390"/>
      <c r="J35" s="389"/>
      <c r="K35" s="390"/>
      <c r="L35" s="389"/>
      <c r="M35" s="389"/>
      <c r="N35" s="389"/>
      <c r="O35" s="390"/>
      <c r="P35" s="389"/>
      <c r="Q35" s="390"/>
      <c r="R35" s="389"/>
      <c r="S35" s="391"/>
      <c r="T35" s="389"/>
      <c r="U35" s="390"/>
      <c r="V35" s="389"/>
      <c r="W35" s="390"/>
    </row>
    <row r="36" spans="2:23" s="392" customFormat="1">
      <c r="B36" s="388"/>
      <c r="C36" s="664"/>
      <c r="D36" s="388"/>
      <c r="E36" s="389"/>
      <c r="F36" s="389"/>
      <c r="G36" s="389"/>
      <c r="H36" s="655"/>
      <c r="I36" s="390"/>
      <c r="J36" s="389"/>
      <c r="K36" s="390"/>
      <c r="L36" s="389"/>
      <c r="M36" s="389"/>
      <c r="N36" s="389"/>
      <c r="O36" s="390"/>
      <c r="P36" s="389"/>
      <c r="Q36" s="390"/>
      <c r="R36" s="389"/>
      <c r="S36" s="391"/>
      <c r="T36" s="389"/>
      <c r="U36" s="390"/>
      <c r="V36" s="389"/>
      <c r="W36" s="390"/>
    </row>
    <row r="37" spans="2:23" s="392" customFormat="1">
      <c r="B37" s="390"/>
      <c r="C37" s="389"/>
      <c r="D37" s="390"/>
      <c r="E37" s="389"/>
      <c r="F37" s="389"/>
      <c r="G37" s="389"/>
      <c r="H37" s="655"/>
      <c r="I37" s="390"/>
      <c r="J37" s="389"/>
      <c r="K37" s="390"/>
      <c r="L37" s="389"/>
      <c r="M37" s="389"/>
      <c r="N37" s="389"/>
      <c r="O37" s="390"/>
      <c r="P37" s="389"/>
      <c r="Q37" s="390"/>
      <c r="R37" s="389"/>
      <c r="S37" s="391"/>
      <c r="T37" s="389"/>
      <c r="U37" s="390"/>
      <c r="V37" s="389"/>
      <c r="W37" s="390"/>
    </row>
    <row r="38" spans="2:23" s="392" customFormat="1">
      <c r="B38" s="390"/>
      <c r="C38" s="389"/>
      <c r="D38" s="390"/>
      <c r="E38" s="389"/>
      <c r="F38" s="389"/>
      <c r="G38" s="389"/>
      <c r="H38" s="655"/>
      <c r="I38" s="390"/>
      <c r="J38" s="389"/>
      <c r="K38" s="390"/>
      <c r="L38" s="389"/>
      <c r="M38" s="389"/>
      <c r="N38" s="389"/>
      <c r="O38" s="390"/>
      <c r="P38" s="389"/>
      <c r="Q38" s="390"/>
      <c r="R38" s="389"/>
      <c r="S38" s="391"/>
      <c r="T38" s="389"/>
      <c r="U38" s="390"/>
      <c r="V38" s="389"/>
      <c r="W38" s="390"/>
    </row>
    <row r="39" spans="2:23" s="392" customFormat="1">
      <c r="B39" s="390"/>
      <c r="C39" s="389"/>
      <c r="D39" s="390"/>
      <c r="E39" s="389"/>
      <c r="F39" s="389"/>
      <c r="G39" s="389"/>
      <c r="H39" s="655"/>
      <c r="I39" s="390"/>
      <c r="J39" s="389"/>
      <c r="K39" s="390"/>
      <c r="L39" s="389"/>
      <c r="M39" s="389"/>
      <c r="N39" s="389"/>
      <c r="O39" s="390"/>
      <c r="P39" s="389"/>
      <c r="Q39" s="390"/>
      <c r="R39" s="389"/>
      <c r="S39" s="391"/>
      <c r="T39" s="389"/>
      <c r="U39" s="390"/>
      <c r="V39" s="389"/>
      <c r="W39" s="390"/>
    </row>
    <row r="40" spans="2:23" s="392" customFormat="1">
      <c r="B40" s="390"/>
      <c r="C40" s="389"/>
      <c r="D40" s="390"/>
      <c r="E40" s="389"/>
      <c r="F40" s="389"/>
      <c r="G40" s="389"/>
      <c r="H40" s="655"/>
      <c r="I40" s="390"/>
      <c r="J40" s="389"/>
      <c r="K40" s="390"/>
      <c r="L40" s="389"/>
      <c r="M40" s="389"/>
      <c r="N40" s="389"/>
      <c r="O40" s="390"/>
      <c r="P40" s="389"/>
      <c r="Q40" s="390"/>
      <c r="R40" s="389"/>
      <c r="S40" s="391"/>
      <c r="T40" s="389"/>
      <c r="U40" s="390"/>
      <c r="V40" s="389"/>
      <c r="W40" s="390"/>
    </row>
    <row r="41" spans="2:23" s="738" customFormat="1" ht="10.9" customHeight="1">
      <c r="B41" s="392"/>
      <c r="C41" s="388"/>
      <c r="D41" s="665"/>
      <c r="E41" s="666"/>
      <c r="F41" s="372"/>
      <c r="G41" s="372"/>
      <c r="H41" s="392"/>
      <c r="I41" s="372"/>
      <c r="J41" s="372"/>
      <c r="K41" s="667"/>
      <c r="L41" s="372"/>
      <c r="M41" s="668"/>
      <c r="N41" s="668"/>
      <c r="O41" s="668"/>
      <c r="P41" s="668"/>
      <c r="Q41" s="668"/>
      <c r="R41" s="372"/>
      <c r="S41" s="669"/>
      <c r="T41" s="739"/>
      <c r="U41" s="739"/>
      <c r="V41" s="739"/>
      <c r="W41" s="670"/>
    </row>
    <row r="42" spans="2:23">
      <c r="B42" s="584"/>
      <c r="D42" s="387"/>
      <c r="G42" s="387"/>
      <c r="H42" s="740"/>
      <c r="I42" s="740"/>
      <c r="J42" s="740"/>
      <c r="K42" s="740"/>
      <c r="L42" s="740"/>
      <c r="S42" s="584"/>
    </row>
    <row r="43" spans="2:23">
      <c r="B43" s="584"/>
      <c r="H43" s="619"/>
      <c r="I43" s="619"/>
      <c r="J43" s="619"/>
      <c r="K43" s="619"/>
      <c r="L43" s="619"/>
      <c r="S43" s="584"/>
    </row>
    <row r="44" spans="2:23">
      <c r="B44" s="584"/>
      <c r="H44" s="619"/>
      <c r="I44" s="619"/>
      <c r="J44" s="619"/>
      <c r="K44" s="619"/>
      <c r="L44" s="619"/>
      <c r="S44" s="584"/>
    </row>
    <row r="45" spans="2:23">
      <c r="B45" s="584"/>
      <c r="H45" s="619"/>
      <c r="I45" s="619"/>
      <c r="J45" s="619"/>
      <c r="K45" s="619"/>
      <c r="L45" s="619"/>
      <c r="S45" s="584"/>
    </row>
    <row r="46" spans="2:23">
      <c r="B46" s="584"/>
      <c r="H46" s="619"/>
      <c r="I46" s="619"/>
      <c r="J46" s="619"/>
      <c r="K46" s="619"/>
      <c r="L46" s="619"/>
      <c r="S46" s="584"/>
    </row>
    <row r="47" spans="2:23">
      <c r="B47" s="584"/>
      <c r="H47" s="619"/>
      <c r="I47" s="619"/>
      <c r="J47" s="619"/>
      <c r="K47" s="619"/>
      <c r="L47" s="619"/>
      <c r="S47" s="584"/>
    </row>
    <row r="48" spans="2:23">
      <c r="B48" s="584"/>
      <c r="H48" s="619"/>
      <c r="I48" s="619"/>
      <c r="J48" s="619"/>
      <c r="K48" s="619"/>
      <c r="L48" s="619"/>
      <c r="S48" s="584"/>
    </row>
    <row r="49" spans="2:23">
      <c r="B49" s="584"/>
      <c r="H49" s="619"/>
      <c r="I49" s="619"/>
      <c r="J49" s="619"/>
      <c r="K49" s="619"/>
      <c r="L49" s="619"/>
      <c r="S49" s="584"/>
    </row>
    <row r="50" spans="2:23">
      <c r="B50" s="584"/>
      <c r="H50" s="619"/>
      <c r="I50" s="619"/>
      <c r="J50" s="619"/>
      <c r="K50" s="619"/>
      <c r="L50" s="619"/>
      <c r="S50" s="584"/>
    </row>
    <row r="51" spans="2:23" s="387" customFormat="1">
      <c r="B51" s="671"/>
      <c r="C51" s="671"/>
      <c r="D51" s="671"/>
      <c r="E51" s="672"/>
      <c r="F51" s="672"/>
      <c r="G51" s="672"/>
      <c r="H51" s="672"/>
      <c r="I51" s="672"/>
      <c r="J51" s="672"/>
      <c r="K51" s="672"/>
      <c r="L51" s="672"/>
      <c r="M51" s="672"/>
      <c r="N51" s="620"/>
      <c r="O51" s="620"/>
      <c r="P51" s="620"/>
      <c r="Q51" s="620"/>
      <c r="R51" s="620"/>
      <c r="S51" s="673"/>
      <c r="T51" s="620"/>
      <c r="U51" s="620"/>
      <c r="V51" s="620"/>
      <c r="W51" s="620"/>
    </row>
    <row r="52" spans="2:23" s="387" customFormat="1">
      <c r="B52" s="671"/>
      <c r="C52" s="671"/>
      <c r="D52" s="671"/>
      <c r="E52" s="601"/>
      <c r="F52" s="601"/>
      <c r="G52" s="601"/>
      <c r="H52" s="601"/>
      <c r="I52" s="601"/>
      <c r="J52" s="601"/>
      <c r="K52" s="601"/>
      <c r="L52" s="601"/>
      <c r="M52" s="601"/>
      <c r="N52" s="620"/>
      <c r="O52" s="620"/>
      <c r="P52" s="620"/>
      <c r="Q52" s="620"/>
      <c r="R52" s="620"/>
      <c r="S52" s="673"/>
      <c r="T52" s="620"/>
      <c r="U52" s="620"/>
      <c r="V52" s="620"/>
      <c r="W52" s="620"/>
    </row>
    <row r="53" spans="2:23" s="387" customFormat="1">
      <c r="B53" s="671"/>
      <c r="C53" s="671"/>
      <c r="D53" s="671"/>
      <c r="E53" s="601"/>
      <c r="F53" s="601"/>
      <c r="G53" s="601"/>
      <c r="H53" s="601"/>
      <c r="I53" s="601"/>
      <c r="J53" s="601"/>
      <c r="K53" s="601"/>
      <c r="L53" s="620"/>
      <c r="M53" s="620"/>
      <c r="N53" s="620"/>
      <c r="O53" s="620"/>
      <c r="P53" s="620"/>
      <c r="Q53" s="620"/>
      <c r="R53" s="620"/>
      <c r="S53" s="673"/>
      <c r="T53" s="620"/>
      <c r="U53" s="620"/>
      <c r="V53" s="620"/>
      <c r="W53" s="620"/>
    </row>
    <row r="54" spans="2:23" s="387" customFormat="1">
      <c r="B54" s="671"/>
      <c r="C54" s="671"/>
      <c r="D54" s="671"/>
      <c r="E54" s="601"/>
      <c r="F54" s="601"/>
      <c r="G54" s="601"/>
      <c r="H54" s="601"/>
      <c r="I54" s="601"/>
      <c r="J54" s="601"/>
      <c r="K54" s="601"/>
      <c r="L54" s="620"/>
      <c r="M54" s="620"/>
      <c r="N54" s="620"/>
      <c r="O54" s="620"/>
      <c r="P54" s="620"/>
      <c r="Q54" s="620"/>
      <c r="R54" s="620"/>
      <c r="S54" s="673"/>
      <c r="T54" s="620"/>
      <c r="U54" s="620"/>
      <c r="V54" s="620"/>
      <c r="W54" s="620"/>
    </row>
    <row r="55" spans="2:23" s="387" customFormat="1">
      <c r="B55" s="671"/>
      <c r="C55" s="671"/>
      <c r="D55" s="671"/>
      <c r="E55" s="601"/>
      <c r="F55" s="601"/>
      <c r="G55" s="601"/>
      <c r="H55" s="601"/>
      <c r="I55" s="601"/>
      <c r="J55" s="601"/>
      <c r="K55" s="601"/>
      <c r="L55" s="620"/>
      <c r="M55" s="620"/>
      <c r="N55" s="620"/>
      <c r="O55" s="620"/>
      <c r="P55" s="620"/>
      <c r="Q55" s="620"/>
      <c r="R55" s="620"/>
      <c r="S55" s="673"/>
      <c r="T55" s="620"/>
      <c r="U55" s="620"/>
      <c r="V55" s="620"/>
      <c r="W55" s="620"/>
    </row>
    <row r="56" spans="2:23" s="387" customFormat="1">
      <c r="B56" s="671"/>
      <c r="C56" s="671"/>
      <c r="D56" s="671"/>
      <c r="E56" s="601"/>
      <c r="F56" s="601"/>
      <c r="G56" s="601"/>
      <c r="H56" s="601"/>
      <c r="I56" s="601"/>
      <c r="J56" s="601"/>
      <c r="K56" s="601"/>
      <c r="L56" s="620"/>
      <c r="M56" s="620"/>
      <c r="N56" s="620"/>
      <c r="O56" s="620"/>
      <c r="P56" s="620"/>
      <c r="Q56" s="620"/>
      <c r="R56" s="620"/>
      <c r="S56" s="673"/>
      <c r="T56" s="620"/>
      <c r="U56" s="620"/>
      <c r="V56" s="620"/>
      <c r="W56" s="620"/>
    </row>
    <row r="57" spans="2:23" s="387" customFormat="1">
      <c r="B57" s="671"/>
      <c r="C57" s="671"/>
      <c r="D57" s="671"/>
      <c r="E57" s="672"/>
      <c r="F57" s="672"/>
      <c r="G57" s="672"/>
      <c r="H57" s="672"/>
      <c r="I57" s="672"/>
      <c r="J57" s="672"/>
      <c r="K57" s="672"/>
      <c r="L57" s="672"/>
      <c r="M57" s="672"/>
      <c r="N57" s="620"/>
      <c r="O57" s="620"/>
      <c r="P57" s="620"/>
      <c r="Q57" s="620"/>
      <c r="R57" s="620"/>
      <c r="S57" s="673"/>
      <c r="T57" s="620"/>
      <c r="U57" s="620"/>
      <c r="V57" s="620"/>
      <c r="W57" s="620"/>
    </row>
    <row r="58" spans="2:23">
      <c r="B58" s="674"/>
      <c r="C58" s="675"/>
      <c r="D58" s="675"/>
    </row>
    <row r="59" spans="2:23">
      <c r="B59" s="674"/>
      <c r="C59" s="675"/>
      <c r="D59" s="675"/>
    </row>
    <row r="60" spans="2:23">
      <c r="B60" s="741"/>
      <c r="C60" s="742"/>
      <c r="D60" s="742"/>
      <c r="E60" s="742"/>
      <c r="F60" s="676"/>
      <c r="G60" s="676"/>
      <c r="H60" s="677"/>
      <c r="I60" s="677"/>
      <c r="J60" s="677"/>
      <c r="K60" s="677"/>
      <c r="L60" s="678"/>
      <c r="M60" s="678"/>
      <c r="N60" s="678"/>
      <c r="O60" s="678"/>
      <c r="P60" s="678"/>
      <c r="Q60" s="678"/>
      <c r="R60" s="678"/>
      <c r="S60" s="677"/>
      <c r="T60" s="677"/>
      <c r="U60" s="677"/>
      <c r="V60" s="677"/>
      <c r="W60" s="679"/>
    </row>
    <row r="127" spans="24:24">
      <c r="X127" s="743"/>
    </row>
    <row r="128" spans="24:24">
      <c r="X128" s="744"/>
    </row>
  </sheetData>
  <autoFilter ref="A16:AG32">
    <filterColumn colId="0"/>
  </autoFilter>
  <mergeCells count="37">
    <mergeCell ref="AD14:AF14"/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Z14:AB14"/>
    <mergeCell ref="AC14:AC15"/>
    <mergeCell ref="I15:J15"/>
    <mergeCell ref="W22:W25"/>
    <mergeCell ref="T30:W30"/>
    <mergeCell ref="T28:W28"/>
    <mergeCell ref="T29:W29"/>
    <mergeCell ref="B30:R30"/>
    <mergeCell ref="B29:R29"/>
    <mergeCell ref="B28:R28"/>
    <mergeCell ref="X14:X15"/>
    <mergeCell ref="Y14:Y15"/>
    <mergeCell ref="T14:V14"/>
    <mergeCell ref="B14:B15"/>
    <mergeCell ref="L14:L15"/>
    <mergeCell ref="G14:G15"/>
    <mergeCell ref="M14:Q14"/>
    <mergeCell ref="T31:W31"/>
    <mergeCell ref="T32:W32"/>
    <mergeCell ref="B32:R32"/>
    <mergeCell ref="B31:R31"/>
    <mergeCell ref="T27:W27"/>
    <mergeCell ref="B27:H27"/>
    <mergeCell ref="K27:R27"/>
  </mergeCells>
  <phoneticPr fontId="2" type="noConversion"/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27"/>
  <sheetViews>
    <sheetView view="pageBreakPreview" topLeftCell="B13" zoomScaleSheetLayoutView="100" workbookViewId="0">
      <selection activeCell="C9" sqref="C9"/>
    </sheetView>
  </sheetViews>
  <sheetFormatPr defaultRowHeight="12.75"/>
  <cols>
    <col min="1" max="1" width="21.5703125" customWidth="1"/>
    <col min="2" max="2" width="5.85546875" customWidth="1"/>
    <col min="3" max="3" width="22.28515625" customWidth="1"/>
    <col min="4" max="4" width="13.5703125" customWidth="1"/>
    <col min="11" max="11" width="6.42578125" customWidth="1"/>
    <col min="12" max="12" width="12" customWidth="1"/>
    <col min="13" max="13" width="9.85546875" customWidth="1"/>
    <col min="14" max="14" width="10.28515625" customWidth="1"/>
    <col min="15" max="15" width="19.5703125" customWidth="1"/>
    <col min="16" max="16" width="4.140625" customWidth="1"/>
    <col min="17" max="17" width="4.5703125" customWidth="1"/>
    <col min="18" max="18" width="4.140625" customWidth="1"/>
    <col min="19" max="19" width="13.140625" customWidth="1"/>
    <col min="20" max="20" width="12.140625" customWidth="1"/>
    <col min="21" max="21" width="11.42578125" customWidth="1"/>
    <col min="22" max="22" width="11.5703125" customWidth="1"/>
    <col min="23" max="23" width="14.28515625" customWidth="1"/>
    <col min="24" max="24" width="13" customWidth="1"/>
    <col min="26" max="26" width="11.7109375" customWidth="1"/>
    <col min="27" max="27" width="14.28515625" customWidth="1"/>
    <col min="28" max="28" width="12.5703125" customWidth="1"/>
  </cols>
  <sheetData>
    <row r="1" spans="1:28" ht="16.5">
      <c r="B1" s="1271" t="s">
        <v>131</v>
      </c>
      <c r="C1" s="1271"/>
      <c r="D1" s="1271"/>
      <c r="E1" s="1271"/>
      <c r="F1" s="1271"/>
      <c r="G1" s="1271"/>
      <c r="H1" s="1271"/>
      <c r="I1" s="1271"/>
      <c r="J1" s="1271"/>
      <c r="K1" s="1271"/>
      <c r="L1" s="1271"/>
      <c r="M1" s="1271"/>
      <c r="N1" s="1271"/>
      <c r="O1" s="1271"/>
      <c r="P1" s="1271"/>
      <c r="Q1" s="1271"/>
      <c r="R1" s="1271"/>
      <c r="S1" s="1271"/>
    </row>
    <row r="2" spans="1:28" ht="16.5">
      <c r="B2" s="1271" t="s">
        <v>66</v>
      </c>
      <c r="C2" s="1271"/>
      <c r="D2" s="1271"/>
      <c r="E2" s="1271"/>
      <c r="F2" s="1271"/>
      <c r="G2" s="1271"/>
      <c r="H2" s="1271"/>
      <c r="I2" s="1271"/>
      <c r="J2" s="1271"/>
      <c r="K2" s="1271"/>
      <c r="L2" s="1271"/>
      <c r="M2" s="1271"/>
      <c r="N2" s="1271"/>
      <c r="O2" s="1271"/>
      <c r="P2" s="1271"/>
      <c r="Q2" s="1271"/>
      <c r="R2" s="1271"/>
      <c r="S2" s="1271"/>
    </row>
    <row r="3" spans="1:28" ht="16.5">
      <c r="B3" s="1271" t="s">
        <v>67</v>
      </c>
      <c r="C3" s="1271"/>
      <c r="D3" s="1271"/>
      <c r="E3" s="1271"/>
      <c r="F3" s="1271"/>
      <c r="G3" s="1271"/>
      <c r="H3" s="1271"/>
      <c r="I3" s="1271"/>
      <c r="J3" s="1271"/>
      <c r="K3" s="1271"/>
      <c r="L3" s="1271"/>
      <c r="M3" s="1271"/>
      <c r="N3" s="1271"/>
      <c r="O3" s="1271"/>
      <c r="P3" s="1271"/>
      <c r="Q3" s="1271"/>
      <c r="R3" s="1271"/>
      <c r="S3" s="1271"/>
    </row>
    <row r="4" spans="1:28" ht="16.5">
      <c r="B4" s="1271" t="s">
        <v>691</v>
      </c>
      <c r="C4" s="1271"/>
      <c r="D4" s="1271"/>
      <c r="E4" s="1271"/>
      <c r="F4" s="1271"/>
      <c r="G4" s="1271"/>
      <c r="H4" s="1271"/>
      <c r="I4" s="1271"/>
      <c r="J4" s="1271"/>
      <c r="K4" s="1271"/>
      <c r="L4" s="1271"/>
      <c r="M4" s="1271"/>
      <c r="N4" s="1271"/>
      <c r="O4" s="1271"/>
      <c r="P4" s="1271"/>
      <c r="Q4" s="1271"/>
      <c r="R4" s="1271"/>
      <c r="S4" s="1271"/>
    </row>
    <row r="5" spans="1:28" ht="16.5"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8"/>
      <c r="M5" s="448"/>
      <c r="N5" s="448"/>
      <c r="O5" s="448"/>
      <c r="P5" s="448"/>
      <c r="Q5" s="448"/>
      <c r="R5" s="448"/>
      <c r="S5" s="448"/>
    </row>
    <row r="6" spans="1:28" ht="16.5">
      <c r="B6" s="68" t="s">
        <v>68</v>
      </c>
      <c r="C6" s="67"/>
      <c r="D6" s="68" t="s">
        <v>69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70"/>
      <c r="Q6" s="70"/>
      <c r="R6" s="70"/>
      <c r="S6" s="67"/>
    </row>
    <row r="7" spans="1:28" ht="16.5">
      <c r="B7" s="68" t="s">
        <v>70</v>
      </c>
      <c r="C7" s="67"/>
      <c r="D7" s="68" t="s">
        <v>71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70"/>
      <c r="Q7" s="70"/>
      <c r="R7" s="70"/>
      <c r="S7" s="67"/>
    </row>
    <row r="8" spans="1:28" ht="16.5">
      <c r="B8" s="68" t="s">
        <v>72</v>
      </c>
      <c r="C8" s="67"/>
      <c r="D8" s="14" t="s">
        <v>308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28" ht="16.5">
      <c r="B9" s="68" t="s">
        <v>73</v>
      </c>
      <c r="C9" s="67"/>
      <c r="D9" s="14" t="s">
        <v>309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8" ht="16.5">
      <c r="B10" s="68" t="s">
        <v>74</v>
      </c>
      <c r="C10" s="67"/>
      <c r="D10" s="68" t="s">
        <v>75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70"/>
      <c r="Q10" s="70"/>
      <c r="R10" s="70"/>
      <c r="S10" s="67"/>
    </row>
    <row r="11" spans="1:28" ht="16.5">
      <c r="B11" s="68" t="s">
        <v>76</v>
      </c>
      <c r="C11" s="67"/>
      <c r="D11" s="68" t="s">
        <v>685</v>
      </c>
      <c r="E11" s="67"/>
      <c r="F11" s="67"/>
      <c r="G11" s="67"/>
      <c r="H11" s="67"/>
      <c r="I11" s="67"/>
      <c r="J11" s="469"/>
      <c r="K11" s="67"/>
      <c r="L11" s="67"/>
      <c r="M11" s="67"/>
      <c r="N11" s="67"/>
      <c r="O11" s="67"/>
      <c r="P11" s="70"/>
      <c r="Q11" s="70"/>
      <c r="R11" s="70"/>
      <c r="S11" s="67"/>
    </row>
    <row r="12" spans="1:28" ht="16.5">
      <c r="B12" s="68" t="s">
        <v>36</v>
      </c>
      <c r="C12" s="67"/>
      <c r="D12" s="68" t="s">
        <v>132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70"/>
      <c r="Q12" s="70"/>
      <c r="R12" s="70"/>
      <c r="S12" s="67"/>
    </row>
    <row r="13" spans="1:28" ht="16.5">
      <c r="B13" s="47"/>
      <c r="C13" s="46"/>
      <c r="D13" s="47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71"/>
      <c r="Q13" s="71"/>
      <c r="R13" s="71"/>
      <c r="S13" s="46"/>
    </row>
    <row r="14" spans="1:28" ht="33" customHeight="1">
      <c r="B14" s="1270" t="s">
        <v>16</v>
      </c>
      <c r="C14" s="1266" t="s">
        <v>78</v>
      </c>
      <c r="D14" s="1270" t="s">
        <v>0</v>
      </c>
      <c r="E14" s="1270"/>
      <c r="F14" s="1265" t="s">
        <v>95</v>
      </c>
      <c r="G14" s="1265" t="s">
        <v>96</v>
      </c>
      <c r="H14" s="1265" t="s">
        <v>97</v>
      </c>
      <c r="I14" s="1265" t="s">
        <v>9</v>
      </c>
      <c r="J14" s="1265" t="s">
        <v>98</v>
      </c>
      <c r="K14" s="1265"/>
      <c r="L14" s="1265"/>
      <c r="M14" s="1265" t="s">
        <v>177</v>
      </c>
      <c r="N14" s="1268" t="s">
        <v>149</v>
      </c>
      <c r="O14" s="1268" t="s">
        <v>162</v>
      </c>
      <c r="P14" s="1265" t="s">
        <v>7</v>
      </c>
      <c r="Q14" s="1265"/>
      <c r="R14" s="1265"/>
      <c r="S14" s="1265" t="s">
        <v>2</v>
      </c>
      <c r="T14" s="1258" t="s">
        <v>205</v>
      </c>
      <c r="U14" s="1260" t="s">
        <v>206</v>
      </c>
      <c r="V14" s="1262" t="s">
        <v>207</v>
      </c>
      <c r="W14" s="1263"/>
      <c r="X14" s="1264"/>
      <c r="Y14" s="1260" t="s">
        <v>206</v>
      </c>
      <c r="Z14" s="1262" t="s">
        <v>666</v>
      </c>
      <c r="AA14" s="1263"/>
      <c r="AB14" s="1264"/>
    </row>
    <row r="15" spans="1:28" ht="36">
      <c r="B15" s="1270"/>
      <c r="C15" s="1267"/>
      <c r="D15" s="447" t="s">
        <v>5</v>
      </c>
      <c r="E15" s="446" t="s">
        <v>23</v>
      </c>
      <c r="F15" s="1265"/>
      <c r="G15" s="1265"/>
      <c r="H15" s="1265"/>
      <c r="I15" s="1265"/>
      <c r="J15" s="1265" t="s">
        <v>37</v>
      </c>
      <c r="K15" s="1265"/>
      <c r="L15" s="446" t="s">
        <v>170</v>
      </c>
      <c r="M15" s="1265"/>
      <c r="N15" s="1269"/>
      <c r="O15" s="1269"/>
      <c r="P15" s="446" t="s">
        <v>99</v>
      </c>
      <c r="Q15" s="446" t="s">
        <v>100</v>
      </c>
      <c r="R15" s="446" t="s">
        <v>101</v>
      </c>
      <c r="S15" s="1265"/>
      <c r="T15" s="1259"/>
      <c r="U15" s="1261"/>
      <c r="V15" s="361" t="s">
        <v>209</v>
      </c>
      <c r="W15" s="361" t="s">
        <v>664</v>
      </c>
      <c r="X15" s="361" t="s">
        <v>665</v>
      </c>
      <c r="Y15" s="1261"/>
      <c r="Z15" s="361" t="s">
        <v>667</v>
      </c>
      <c r="AA15" s="361" t="s">
        <v>668</v>
      </c>
      <c r="AB15" s="361" t="s">
        <v>669</v>
      </c>
    </row>
    <row r="16" spans="1:28">
      <c r="A16" s="360" t="s">
        <v>686</v>
      </c>
      <c r="B16" s="102" t="s">
        <v>84</v>
      </c>
      <c r="C16" s="126" t="s">
        <v>85</v>
      </c>
      <c r="D16" s="102" t="s">
        <v>86</v>
      </c>
      <c r="E16" s="126" t="s">
        <v>87</v>
      </c>
      <c r="F16" s="126" t="s">
        <v>88</v>
      </c>
      <c r="G16" s="126" t="s">
        <v>89</v>
      </c>
      <c r="H16" s="126" t="s">
        <v>90</v>
      </c>
      <c r="I16" s="126" t="s">
        <v>20</v>
      </c>
      <c r="J16" s="126" t="s">
        <v>17</v>
      </c>
      <c r="K16" s="126" t="s">
        <v>15</v>
      </c>
      <c r="L16" s="102" t="s">
        <v>91</v>
      </c>
      <c r="M16" s="126" t="s">
        <v>92</v>
      </c>
      <c r="N16" s="102" t="s">
        <v>93</v>
      </c>
      <c r="O16" s="126" t="s">
        <v>18</v>
      </c>
      <c r="P16" s="126" t="s">
        <v>21</v>
      </c>
      <c r="Q16" s="126" t="s">
        <v>22</v>
      </c>
      <c r="R16" s="126" t="s">
        <v>19</v>
      </c>
      <c r="S16" s="126" t="s">
        <v>111</v>
      </c>
      <c r="T16" s="362">
        <v>19</v>
      </c>
      <c r="U16" s="363">
        <v>20</v>
      </c>
      <c r="V16" s="364">
        <v>21</v>
      </c>
      <c r="W16" s="364">
        <v>22</v>
      </c>
      <c r="X16" s="364">
        <v>23</v>
      </c>
      <c r="Y16" s="363">
        <v>24</v>
      </c>
      <c r="Z16" s="364">
        <v>25</v>
      </c>
      <c r="AA16" s="364">
        <v>26</v>
      </c>
      <c r="AB16" s="364">
        <v>27</v>
      </c>
    </row>
    <row r="17" spans="1:29" ht="16.5">
      <c r="A17" s="360"/>
      <c r="B17" s="216"/>
      <c r="C17" s="216"/>
      <c r="D17" s="216"/>
      <c r="E17" s="267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198"/>
      <c r="Q17" s="198"/>
      <c r="R17" s="198"/>
      <c r="S17" s="268"/>
    </row>
    <row r="18" spans="1:29" ht="15" customHeight="1">
      <c r="A18" s="360"/>
      <c r="B18" s="397"/>
      <c r="C18" s="470"/>
      <c r="D18" s="397"/>
      <c r="E18" s="398"/>
      <c r="F18" s="399"/>
      <c r="G18" s="399"/>
      <c r="H18" s="399"/>
      <c r="I18" s="399"/>
      <c r="J18" s="399"/>
      <c r="K18" s="399"/>
      <c r="L18" s="412"/>
      <c r="M18" s="399"/>
      <c r="N18" s="399"/>
      <c r="O18" s="413"/>
      <c r="P18" s="399"/>
      <c r="Q18" s="399"/>
      <c r="R18" s="399"/>
      <c r="S18" s="399"/>
      <c r="T18" s="386"/>
      <c r="U18" s="386"/>
      <c r="V18" s="407"/>
      <c r="W18" s="400"/>
      <c r="X18" s="407"/>
      <c r="Y18" s="386"/>
      <c r="Z18" s="407"/>
      <c r="AA18" s="407"/>
      <c r="AB18" s="407"/>
    </row>
    <row r="19" spans="1:29" ht="15" customHeight="1">
      <c r="A19" s="360"/>
      <c r="B19" s="397"/>
      <c r="C19" s="397"/>
      <c r="D19" s="397"/>
      <c r="E19" s="398"/>
      <c r="F19" s="399"/>
      <c r="G19" s="399"/>
      <c r="H19" s="399"/>
      <c r="I19" s="399"/>
      <c r="J19" s="399"/>
      <c r="K19" s="399"/>
      <c r="L19" s="412"/>
      <c r="M19" s="399"/>
      <c r="N19" s="399"/>
      <c r="O19" s="413"/>
      <c r="P19" s="399"/>
      <c r="Q19" s="399"/>
      <c r="R19" s="399"/>
      <c r="S19" s="399"/>
      <c r="T19" s="386"/>
      <c r="U19" s="386"/>
      <c r="V19" s="407"/>
      <c r="W19" s="400"/>
      <c r="X19" s="407"/>
      <c r="Y19" s="386"/>
      <c r="Z19" s="407"/>
      <c r="AA19" s="407"/>
      <c r="AB19" s="407"/>
    </row>
    <row r="20" spans="1:29" ht="16.5">
      <c r="B20" s="217"/>
      <c r="C20" s="217"/>
      <c r="D20" s="217"/>
      <c r="E20" s="269"/>
      <c r="F20" s="270"/>
      <c r="G20" s="270"/>
      <c r="H20" s="270"/>
      <c r="I20" s="270"/>
      <c r="J20" s="270"/>
      <c r="K20" s="155"/>
      <c r="L20" s="270"/>
      <c r="M20" s="270"/>
      <c r="N20" s="270"/>
      <c r="O20" s="270"/>
      <c r="P20" s="155"/>
      <c r="Q20" s="155"/>
      <c r="R20" s="155"/>
      <c r="S20" s="270"/>
      <c r="T20" s="401"/>
      <c r="U20" s="386"/>
      <c r="V20" s="401"/>
      <c r="W20" s="401"/>
      <c r="X20" s="401"/>
      <c r="Y20" s="401"/>
      <c r="Z20" s="401"/>
      <c r="AA20" s="401"/>
      <c r="AB20" s="401"/>
    </row>
    <row r="21" spans="1:29" ht="16.5">
      <c r="B21" s="471"/>
      <c r="C21" s="472"/>
      <c r="D21" s="471"/>
      <c r="E21" s="473"/>
      <c r="F21" s="474"/>
      <c r="G21" s="474"/>
      <c r="H21" s="474"/>
      <c r="I21" s="475"/>
      <c r="J21" s="474"/>
      <c r="K21" s="474"/>
      <c r="L21" s="476"/>
      <c r="M21" s="474"/>
      <c r="N21" s="474"/>
      <c r="O21" s="476"/>
      <c r="P21" s="474"/>
      <c r="Q21" s="155"/>
      <c r="R21" s="155"/>
      <c r="S21" s="473"/>
      <c r="T21" s="386"/>
      <c r="U21" s="386"/>
      <c r="V21" s="477"/>
      <c r="W21" s="478"/>
      <c r="X21" s="479"/>
      <c r="Y21" s="386"/>
      <c r="Z21" s="480"/>
      <c r="AA21" s="480"/>
      <c r="AB21" s="480"/>
    </row>
    <row r="22" spans="1:29" ht="16.5">
      <c r="B22" s="471"/>
      <c r="C22" s="472"/>
      <c r="D22" s="471"/>
      <c r="E22" s="473"/>
      <c r="F22" s="474"/>
      <c r="G22" s="474"/>
      <c r="H22" s="474"/>
      <c r="I22" s="475"/>
      <c r="J22" s="474"/>
      <c r="K22" s="474"/>
      <c r="L22" s="476"/>
      <c r="M22" s="474"/>
      <c r="N22" s="474"/>
      <c r="O22" s="476"/>
      <c r="P22" s="474"/>
      <c r="Q22" s="155"/>
      <c r="R22" s="155"/>
      <c r="S22" s="473"/>
      <c r="T22" s="386"/>
      <c r="U22" s="386"/>
      <c r="V22" s="477"/>
      <c r="W22" s="478"/>
      <c r="X22" s="479"/>
      <c r="Y22" s="386"/>
      <c r="Z22" s="480"/>
      <c r="AA22" s="480"/>
      <c r="AB22" s="480"/>
    </row>
    <row r="23" spans="1:29" ht="16.5">
      <c r="B23" s="217"/>
      <c r="C23" s="217"/>
      <c r="D23" s="217"/>
      <c r="E23" s="269"/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155"/>
      <c r="Q23" s="155"/>
      <c r="R23" s="155"/>
      <c r="S23" s="270"/>
      <c r="T23" s="401"/>
      <c r="U23" s="401"/>
      <c r="V23" s="481"/>
      <c r="W23" s="481"/>
      <c r="X23" s="481"/>
      <c r="Y23" s="481"/>
      <c r="Z23" s="481"/>
      <c r="AA23" s="481"/>
      <c r="AB23" s="481"/>
    </row>
    <row r="24" spans="1:29" ht="16.5">
      <c r="B24" s="217"/>
      <c r="C24" s="217"/>
      <c r="D24" s="217"/>
      <c r="E24" s="269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155"/>
      <c r="Q24" s="155"/>
      <c r="R24" s="155"/>
      <c r="S24" s="270"/>
      <c r="T24" s="401"/>
      <c r="U24" s="401"/>
      <c r="V24" s="401"/>
      <c r="W24" s="401"/>
      <c r="X24" s="401"/>
      <c r="Y24" s="401"/>
      <c r="Z24" s="401"/>
      <c r="AA24" s="401"/>
      <c r="AB24" s="401"/>
    </row>
    <row r="25" spans="1:29" ht="16.5">
      <c r="B25" s="482"/>
      <c r="C25" s="482"/>
      <c r="D25" s="482"/>
      <c r="E25" s="483"/>
      <c r="F25" s="484"/>
      <c r="G25" s="484"/>
      <c r="H25" s="484"/>
      <c r="I25" s="484"/>
      <c r="J25" s="484"/>
      <c r="K25" s="484"/>
      <c r="L25" s="484"/>
      <c r="M25" s="484"/>
      <c r="N25" s="484"/>
      <c r="O25" s="484"/>
      <c r="P25" s="266"/>
      <c r="Q25" s="266"/>
      <c r="R25" s="266"/>
      <c r="S25" s="484"/>
      <c r="T25" s="401"/>
      <c r="U25" s="401"/>
      <c r="V25" s="401"/>
      <c r="W25" s="401"/>
      <c r="X25" s="401"/>
      <c r="Y25" s="401"/>
      <c r="Z25" s="401"/>
      <c r="AA25" s="401"/>
      <c r="AB25" s="401"/>
    </row>
    <row r="26" spans="1:29" ht="16.5">
      <c r="B26" s="1252" t="s">
        <v>94</v>
      </c>
      <c r="C26" s="1253"/>
      <c r="D26" s="1253"/>
      <c r="E26" s="1253"/>
      <c r="F26" s="1253"/>
      <c r="G26" s="1253"/>
      <c r="H26" s="1253"/>
      <c r="I26" s="1254"/>
      <c r="J26" s="211"/>
      <c r="K26" s="211"/>
      <c r="L26" s="1252"/>
      <c r="M26" s="1253"/>
      <c r="N26" s="1254"/>
      <c r="O26" s="485">
        <f>SUM(O17:O22)</f>
        <v>0</v>
      </c>
      <c r="P26" s="1255"/>
      <c r="Q26" s="1256"/>
      <c r="R26" s="1256"/>
      <c r="S26" s="1257"/>
      <c r="T26" s="401"/>
      <c r="U26" s="401"/>
      <c r="V26" s="414">
        <f>SUM(V18:V25)</f>
        <v>0</v>
      </c>
      <c r="W26" s="415">
        <f>SUM(W17:W20)</f>
        <v>0</v>
      </c>
      <c r="X26" s="416">
        <f>SUM(X17:X25)</f>
        <v>0</v>
      </c>
      <c r="Y26" s="401"/>
      <c r="Z26" s="417">
        <f>SUM(Z18:Z25)</f>
        <v>0</v>
      </c>
      <c r="AA26" s="418">
        <f>SUM(AA18:AA25)</f>
        <v>0</v>
      </c>
      <c r="AB26" s="419">
        <f>SUM(AB18:AB25)</f>
        <v>0</v>
      </c>
      <c r="AC26" t="b">
        <f>AA26+AB26=O26</f>
        <v>1</v>
      </c>
    </row>
    <row r="27" spans="1:29" s="337" customFormat="1">
      <c r="H27" s="340"/>
      <c r="I27" s="340"/>
      <c r="J27" s="340"/>
      <c r="K27" s="340"/>
      <c r="L27" s="340"/>
    </row>
  </sheetData>
  <mergeCells count="26">
    <mergeCell ref="B1:S1"/>
    <mergeCell ref="B2:S2"/>
    <mergeCell ref="B3:S3"/>
    <mergeCell ref="B4:S4"/>
    <mergeCell ref="B14:B15"/>
    <mergeCell ref="M14:M15"/>
    <mergeCell ref="V14:X14"/>
    <mergeCell ref="Y14:Y15"/>
    <mergeCell ref="Z14:AB14"/>
    <mergeCell ref="J14:L14"/>
    <mergeCell ref="C14:C15"/>
    <mergeCell ref="S14:S15"/>
    <mergeCell ref="G14:G15"/>
    <mergeCell ref="O14:O15"/>
    <mergeCell ref="P14:R14"/>
    <mergeCell ref="D14:E14"/>
    <mergeCell ref="J15:K15"/>
    <mergeCell ref="F14:F15"/>
    <mergeCell ref="H14:H15"/>
    <mergeCell ref="I14:I15"/>
    <mergeCell ref="N14:N15"/>
    <mergeCell ref="B26:I26"/>
    <mergeCell ref="L26:N26"/>
    <mergeCell ref="P26:S26"/>
    <mergeCell ref="T14:T15"/>
    <mergeCell ref="U14:U15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6"/>
  <sheetViews>
    <sheetView view="pageBreakPreview" zoomScaleSheetLayoutView="100" workbookViewId="0">
      <selection activeCell="C9" sqref="C9"/>
    </sheetView>
  </sheetViews>
  <sheetFormatPr defaultRowHeight="12.75"/>
  <cols>
    <col min="1" max="1" width="6.140625" customWidth="1"/>
    <col min="2" max="2" width="18.140625" customWidth="1"/>
    <col min="3" max="3" width="12.5703125" customWidth="1"/>
    <col min="4" max="4" width="8.5703125" customWidth="1"/>
    <col min="5" max="5" width="8.7109375" customWidth="1"/>
    <col min="9" max="10" width="7.140625" customWidth="1"/>
    <col min="11" max="11" width="12.42578125" customWidth="1"/>
    <col min="12" max="12" width="8.7109375" customWidth="1"/>
    <col min="13" max="13" width="10.85546875" customWidth="1"/>
    <col min="14" max="14" width="18.28515625" customWidth="1"/>
    <col min="15" max="15" width="4.85546875" customWidth="1"/>
    <col min="16" max="16" width="4.7109375" customWidth="1"/>
    <col min="17" max="17" width="4.28515625" customWidth="1"/>
    <col min="18" max="18" width="11.85546875" customWidth="1"/>
  </cols>
  <sheetData>
    <row r="1" spans="1:21" ht="16.5">
      <c r="A1" s="1271" t="s">
        <v>131</v>
      </c>
      <c r="B1" s="1271"/>
      <c r="C1" s="1271"/>
      <c r="D1" s="1271"/>
      <c r="E1" s="1271"/>
      <c r="F1" s="1271"/>
      <c r="G1" s="1271"/>
      <c r="H1" s="1271"/>
      <c r="I1" s="1271"/>
      <c r="J1" s="1271"/>
      <c r="K1" s="1271"/>
      <c r="L1" s="1271"/>
      <c r="M1" s="1271"/>
      <c r="N1" s="1271"/>
      <c r="O1" s="1271"/>
      <c r="P1" s="1271"/>
      <c r="Q1" s="1271"/>
      <c r="R1" s="1271"/>
      <c r="S1" s="137"/>
      <c r="T1" s="136"/>
      <c r="U1" s="135"/>
    </row>
    <row r="2" spans="1:21" ht="16.5">
      <c r="A2" s="1271" t="s">
        <v>66</v>
      </c>
      <c r="B2" s="1271"/>
      <c r="C2" s="1271"/>
      <c r="D2" s="1271"/>
      <c r="E2" s="1271"/>
      <c r="F2" s="1271"/>
      <c r="G2" s="1271"/>
      <c r="H2" s="1271"/>
      <c r="I2" s="1271"/>
      <c r="J2" s="1271"/>
      <c r="K2" s="1271"/>
      <c r="L2" s="1271"/>
      <c r="M2" s="1271"/>
      <c r="N2" s="1271"/>
      <c r="O2" s="1271"/>
      <c r="P2" s="1271"/>
      <c r="Q2" s="1271"/>
      <c r="R2" s="1271"/>
      <c r="S2" s="137"/>
      <c r="T2" s="136"/>
      <c r="U2" s="135"/>
    </row>
    <row r="3" spans="1:21" ht="16.5">
      <c r="A3" s="1271" t="s">
        <v>67</v>
      </c>
      <c r="B3" s="1271"/>
      <c r="C3" s="1271"/>
      <c r="D3" s="1271"/>
      <c r="E3" s="1271"/>
      <c r="F3" s="1271"/>
      <c r="G3" s="1271"/>
      <c r="H3" s="1271"/>
      <c r="I3" s="1271"/>
      <c r="J3" s="1271"/>
      <c r="K3" s="1271"/>
      <c r="L3" s="1271"/>
      <c r="M3" s="1271"/>
      <c r="N3" s="1271"/>
      <c r="O3" s="1271"/>
      <c r="P3" s="1271"/>
      <c r="Q3" s="1271"/>
      <c r="R3" s="1271"/>
      <c r="S3" s="137"/>
      <c r="T3" s="136"/>
      <c r="U3" s="135"/>
    </row>
    <row r="4" spans="1:21" ht="16.5">
      <c r="A4" s="1271" t="s">
        <v>691</v>
      </c>
      <c r="B4" s="1271"/>
      <c r="C4" s="1271"/>
      <c r="D4" s="1271"/>
      <c r="E4" s="1271"/>
      <c r="F4" s="1271"/>
      <c r="G4" s="1271"/>
      <c r="H4" s="1271"/>
      <c r="I4" s="1271"/>
      <c r="J4" s="1271"/>
      <c r="K4" s="1271"/>
      <c r="L4" s="1271"/>
      <c r="M4" s="1271"/>
      <c r="N4" s="1271"/>
      <c r="O4" s="1271"/>
      <c r="P4" s="1271"/>
      <c r="Q4" s="1271"/>
      <c r="R4" s="1271"/>
      <c r="S4" s="137"/>
      <c r="T4" s="136"/>
      <c r="U4" s="135"/>
    </row>
    <row r="5" spans="1:21" ht="16.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37"/>
      <c r="T5" s="136"/>
      <c r="U5" s="135"/>
    </row>
    <row r="6" spans="1:21" ht="16.5">
      <c r="A6" s="68" t="s">
        <v>68</v>
      </c>
      <c r="B6" s="67"/>
      <c r="C6" s="68" t="s">
        <v>69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70"/>
      <c r="P6" s="70"/>
      <c r="Q6" s="70"/>
      <c r="R6" s="67"/>
    </row>
    <row r="7" spans="1:21" ht="16.5">
      <c r="A7" s="68" t="s">
        <v>70</v>
      </c>
      <c r="B7" s="67"/>
      <c r="C7" s="68" t="s">
        <v>71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70"/>
      <c r="P7" s="70"/>
      <c r="Q7" s="70"/>
      <c r="R7" s="67"/>
    </row>
    <row r="8" spans="1:21" ht="16.5">
      <c r="A8" s="68" t="s">
        <v>72</v>
      </c>
      <c r="B8" s="67"/>
      <c r="C8" s="421" t="s">
        <v>308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70"/>
      <c r="P8" s="70"/>
      <c r="Q8" s="70"/>
      <c r="R8" s="67"/>
    </row>
    <row r="9" spans="1:21" ht="16.5">
      <c r="A9" s="68" t="s">
        <v>73</v>
      </c>
      <c r="B9" s="67"/>
      <c r="C9" s="285" t="s">
        <v>309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70"/>
      <c r="P9" s="70"/>
      <c r="Q9" s="70"/>
      <c r="R9" s="67"/>
    </row>
    <row r="10" spans="1:21" ht="16.5">
      <c r="A10" s="68" t="s">
        <v>74</v>
      </c>
      <c r="B10" s="67"/>
      <c r="C10" s="68" t="s">
        <v>75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70"/>
      <c r="P10" s="70"/>
      <c r="Q10" s="70"/>
      <c r="R10" s="67"/>
    </row>
    <row r="11" spans="1:21" ht="16.5">
      <c r="A11" s="68" t="s">
        <v>76</v>
      </c>
      <c r="B11" s="67"/>
      <c r="C11" s="68" t="s">
        <v>156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70"/>
      <c r="P11" s="70"/>
      <c r="Q11" s="70"/>
      <c r="R11" s="67"/>
    </row>
    <row r="12" spans="1:21" ht="16.5">
      <c r="A12" s="68" t="s">
        <v>36</v>
      </c>
      <c r="B12" s="67"/>
      <c r="C12" s="68" t="s">
        <v>157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70"/>
      <c r="P12" s="70"/>
      <c r="Q12" s="70"/>
      <c r="R12" s="67"/>
    </row>
    <row r="13" spans="1:21" ht="16.5">
      <c r="A13" s="47"/>
      <c r="B13" s="46"/>
      <c r="C13" s="47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71"/>
      <c r="P13" s="71"/>
      <c r="Q13" s="71"/>
      <c r="R13" s="46"/>
    </row>
    <row r="14" spans="1:21" ht="33" customHeight="1">
      <c r="A14" s="1270" t="s">
        <v>16</v>
      </c>
      <c r="B14" s="1265" t="s">
        <v>173</v>
      </c>
      <c r="C14" s="1270" t="s">
        <v>0</v>
      </c>
      <c r="D14" s="1270"/>
      <c r="E14" s="1265" t="s">
        <v>95</v>
      </c>
      <c r="F14" s="1265" t="s">
        <v>96</v>
      </c>
      <c r="G14" s="1265" t="s">
        <v>97</v>
      </c>
      <c r="H14" s="1265" t="s">
        <v>9</v>
      </c>
      <c r="I14" s="1265" t="s">
        <v>98</v>
      </c>
      <c r="J14" s="1265"/>
      <c r="K14" s="1265"/>
      <c r="L14" s="1265" t="s">
        <v>81</v>
      </c>
      <c r="M14" s="1268" t="s">
        <v>149</v>
      </c>
      <c r="N14" s="1268" t="s">
        <v>162</v>
      </c>
      <c r="O14" s="1265" t="s">
        <v>7</v>
      </c>
      <c r="P14" s="1265"/>
      <c r="Q14" s="1265"/>
      <c r="R14" s="1265" t="s">
        <v>2</v>
      </c>
    </row>
    <row r="15" spans="1:21" ht="33">
      <c r="A15" s="1270"/>
      <c r="B15" s="1265"/>
      <c r="C15" s="123" t="s">
        <v>5</v>
      </c>
      <c r="D15" s="121" t="s">
        <v>23</v>
      </c>
      <c r="E15" s="1265"/>
      <c r="F15" s="1265"/>
      <c r="G15" s="1265"/>
      <c r="H15" s="1265"/>
      <c r="I15" s="1265" t="s">
        <v>37</v>
      </c>
      <c r="J15" s="1265"/>
      <c r="K15" s="121" t="s">
        <v>170</v>
      </c>
      <c r="L15" s="1265"/>
      <c r="M15" s="1267"/>
      <c r="N15" s="1269"/>
      <c r="O15" s="121" t="s">
        <v>99</v>
      </c>
      <c r="P15" s="121" t="s">
        <v>100</v>
      </c>
      <c r="Q15" s="121" t="s">
        <v>101</v>
      </c>
      <c r="R15" s="1265"/>
    </row>
    <row r="16" spans="1:21">
      <c r="A16" s="102" t="s">
        <v>84</v>
      </c>
      <c r="B16" s="126" t="s">
        <v>85</v>
      </c>
      <c r="C16" s="102" t="s">
        <v>86</v>
      </c>
      <c r="D16" s="126" t="s">
        <v>87</v>
      </c>
      <c r="E16" s="126" t="s">
        <v>88</v>
      </c>
      <c r="F16" s="126" t="s">
        <v>89</v>
      </c>
      <c r="G16" s="126" t="s">
        <v>90</v>
      </c>
      <c r="H16" s="126" t="s">
        <v>20</v>
      </c>
      <c r="I16" s="126" t="s">
        <v>17</v>
      </c>
      <c r="J16" s="126" t="s">
        <v>15</v>
      </c>
      <c r="K16" s="126" t="s">
        <v>91</v>
      </c>
      <c r="L16" s="102" t="s">
        <v>92</v>
      </c>
      <c r="M16" s="126" t="s">
        <v>93</v>
      </c>
      <c r="N16" s="102" t="s">
        <v>18</v>
      </c>
      <c r="O16" s="126" t="s">
        <v>21</v>
      </c>
      <c r="P16" s="126" t="s">
        <v>22</v>
      </c>
      <c r="Q16" s="126" t="s">
        <v>19</v>
      </c>
      <c r="R16" s="126" t="s">
        <v>111</v>
      </c>
    </row>
    <row r="17" spans="1:18" ht="16.5">
      <c r="A17" s="216"/>
      <c r="B17" s="216"/>
      <c r="C17" s="216"/>
      <c r="D17" s="267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198"/>
      <c r="P17" s="198"/>
      <c r="Q17" s="198"/>
      <c r="R17" s="268"/>
    </row>
    <row r="18" spans="1:18" ht="16.5">
      <c r="A18" s="217"/>
      <c r="B18" s="217"/>
      <c r="C18" s="217"/>
      <c r="D18" s="269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155"/>
      <c r="P18" s="155"/>
      <c r="Q18" s="155"/>
      <c r="R18" s="270"/>
    </row>
    <row r="19" spans="1:18" ht="16.5">
      <c r="A19" s="217"/>
      <c r="B19" s="217"/>
      <c r="C19" s="217"/>
      <c r="D19" s="269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155"/>
      <c r="P19" s="155"/>
      <c r="Q19" s="155"/>
      <c r="R19" s="270"/>
    </row>
    <row r="20" spans="1:18" ht="16.5">
      <c r="A20" s="217"/>
      <c r="B20" s="217"/>
      <c r="C20" s="217"/>
      <c r="D20" s="269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155"/>
      <c r="P20" s="155"/>
      <c r="Q20" s="155"/>
      <c r="R20" s="270"/>
    </row>
    <row r="21" spans="1:18" ht="16.5">
      <c r="A21" s="217"/>
      <c r="B21" s="217"/>
      <c r="C21" s="217"/>
      <c r="D21" s="269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155"/>
      <c r="P21" s="155"/>
      <c r="Q21" s="155"/>
      <c r="R21" s="270"/>
    </row>
    <row r="22" spans="1:18" ht="16.5">
      <c r="A22" s="217"/>
      <c r="B22" s="217"/>
      <c r="C22" s="217"/>
      <c r="D22" s="269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155"/>
      <c r="P22" s="155"/>
      <c r="Q22" s="155"/>
      <c r="R22" s="270"/>
    </row>
    <row r="23" spans="1:18" ht="16.5">
      <c r="A23" s="217"/>
      <c r="B23" s="217"/>
      <c r="C23" s="217"/>
      <c r="D23" s="269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155"/>
      <c r="P23" s="155"/>
      <c r="Q23" s="155"/>
      <c r="R23" s="270"/>
    </row>
    <row r="24" spans="1:18" ht="16.5">
      <c r="A24" s="217"/>
      <c r="B24" s="217"/>
      <c r="C24" s="217"/>
      <c r="D24" s="269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155"/>
      <c r="P24" s="155"/>
      <c r="Q24" s="155"/>
      <c r="R24" s="270"/>
    </row>
    <row r="25" spans="1:18" ht="16.5">
      <c r="A25" s="163"/>
      <c r="B25" s="164"/>
      <c r="C25" s="193"/>
      <c r="D25" s="164"/>
      <c r="E25" s="164"/>
      <c r="F25" s="164"/>
      <c r="G25" s="164"/>
      <c r="H25" s="164"/>
      <c r="I25" s="271"/>
      <c r="J25" s="164"/>
      <c r="K25" s="272"/>
      <c r="L25" s="164"/>
      <c r="M25" s="164"/>
      <c r="N25" s="164"/>
      <c r="O25" s="266"/>
      <c r="P25" s="266"/>
      <c r="Q25" s="266"/>
      <c r="R25" s="266"/>
    </row>
    <row r="26" spans="1:18" ht="16.5">
      <c r="A26" s="1272" t="s">
        <v>94</v>
      </c>
      <c r="B26" s="1273"/>
      <c r="C26" s="1273"/>
      <c r="D26" s="1273"/>
      <c r="E26" s="1273"/>
      <c r="F26" s="1273"/>
      <c r="G26" s="1273"/>
      <c r="H26" s="1273"/>
      <c r="I26" s="73"/>
      <c r="J26" s="73"/>
      <c r="K26" s="1272"/>
      <c r="L26" s="1273"/>
      <c r="M26" s="1273"/>
      <c r="N26" s="72"/>
      <c r="O26" s="1274"/>
      <c r="P26" s="1275"/>
      <c r="Q26" s="1275"/>
      <c r="R26" s="1276"/>
    </row>
    <row r="28" spans="1:18" s="337" customFormat="1">
      <c r="C28" s="338"/>
      <c r="F28" s="338"/>
      <c r="G28" s="339"/>
      <c r="H28" s="339"/>
      <c r="I28" s="339"/>
      <c r="J28" s="339"/>
      <c r="K28" s="339"/>
    </row>
    <row r="29" spans="1:18" s="337" customFormat="1">
      <c r="G29" s="340"/>
      <c r="H29" s="340"/>
      <c r="I29" s="340"/>
      <c r="J29" s="340"/>
      <c r="K29" s="340"/>
    </row>
    <row r="30" spans="1:18" s="337" customFormat="1">
      <c r="G30" s="340"/>
      <c r="H30" s="340"/>
      <c r="I30" s="340"/>
      <c r="J30" s="340"/>
      <c r="K30" s="340"/>
    </row>
    <row r="31" spans="1:18" s="337" customFormat="1">
      <c r="G31" s="340"/>
      <c r="H31" s="340"/>
      <c r="I31" s="340"/>
      <c r="J31" s="340"/>
      <c r="K31" s="340"/>
    </row>
    <row r="32" spans="1:18" s="337" customFormat="1">
      <c r="G32" s="340"/>
      <c r="H32" s="340"/>
      <c r="I32" s="340"/>
      <c r="J32" s="340"/>
      <c r="K32" s="340"/>
    </row>
    <row r="33" spans="7:11" s="337" customFormat="1">
      <c r="G33" s="340"/>
      <c r="H33" s="340"/>
      <c r="I33" s="340"/>
      <c r="J33" s="340"/>
      <c r="K33" s="340"/>
    </row>
    <row r="34" spans="7:11" s="337" customFormat="1">
      <c r="G34" s="340"/>
      <c r="H34" s="340"/>
      <c r="I34" s="340"/>
      <c r="J34" s="340"/>
      <c r="K34" s="340"/>
    </row>
    <row r="35" spans="7:11" s="337" customFormat="1">
      <c r="G35" s="340"/>
      <c r="H35" s="340"/>
      <c r="I35" s="340"/>
      <c r="J35" s="340"/>
      <c r="K35" s="340"/>
    </row>
    <row r="36" spans="7:11" s="337" customFormat="1">
      <c r="G36" s="340"/>
      <c r="H36" s="340"/>
      <c r="I36" s="340"/>
      <c r="J36" s="340"/>
      <c r="K36" s="340"/>
    </row>
  </sheetData>
  <mergeCells count="21">
    <mergeCell ref="A1:R1"/>
    <mergeCell ref="A2:R2"/>
    <mergeCell ref="A3:R3"/>
    <mergeCell ref="A4:R4"/>
    <mergeCell ref="I15:J15"/>
    <mergeCell ref="A26:H26"/>
    <mergeCell ref="K26:M26"/>
    <mergeCell ref="O26:R26"/>
    <mergeCell ref="H14:H15"/>
    <mergeCell ref="I14:K14"/>
    <mergeCell ref="M14:M15"/>
    <mergeCell ref="C14:D14"/>
    <mergeCell ref="F14:F15"/>
    <mergeCell ref="N14:N15"/>
    <mergeCell ref="G14:G15"/>
    <mergeCell ref="A14:A15"/>
    <mergeCell ref="R14:R15"/>
    <mergeCell ref="L14:L15"/>
    <mergeCell ref="B14:B15"/>
    <mergeCell ref="E14:E15"/>
    <mergeCell ref="O14:Q14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671"/>
  <sheetViews>
    <sheetView view="pageBreakPreview" topLeftCell="R643" zoomScaleSheetLayoutView="100" workbookViewId="0">
      <selection activeCell="AE654" sqref="AE654:AE655"/>
    </sheetView>
  </sheetViews>
  <sheetFormatPr defaultColWidth="9.140625" defaultRowHeight="12.75"/>
  <cols>
    <col min="1" max="1" width="19.42578125" style="588" customWidth="1"/>
    <col min="2" max="2" width="5.7109375" style="774" customWidth="1"/>
    <col min="3" max="3" width="20.7109375" style="588" customWidth="1"/>
    <col min="4" max="5" width="12.7109375" style="588" customWidth="1"/>
    <col min="6" max="8" width="10.7109375" style="588" customWidth="1"/>
    <col min="9" max="9" width="10.7109375" style="775" customWidth="1"/>
    <col min="10" max="11" width="5.7109375" style="588" customWidth="1"/>
    <col min="12" max="12" width="16.7109375" style="622" customWidth="1"/>
    <col min="13" max="14" width="9.7109375" style="588" customWidth="1"/>
    <col min="15" max="15" width="16.7109375" style="622" customWidth="1"/>
    <col min="16" max="16" width="4.7109375" style="777" customWidth="1"/>
    <col min="17" max="18" width="4.7109375" style="588" customWidth="1"/>
    <col min="19" max="19" width="20.7109375" style="778" customWidth="1"/>
    <col min="20" max="20" width="17.42578125" style="588" customWidth="1"/>
    <col min="21" max="28" width="13.42578125" style="588" customWidth="1"/>
    <col min="29" max="29" width="12.7109375" style="588" customWidth="1"/>
    <col min="30" max="30" width="9.140625" style="588"/>
    <col min="31" max="31" width="14.28515625" style="588" bestFit="1" customWidth="1"/>
    <col min="32" max="16384" width="9.140625" style="588"/>
  </cols>
  <sheetData>
    <row r="1" spans="1:29" ht="15" customHeight="1">
      <c r="B1" s="1305" t="s">
        <v>131</v>
      </c>
      <c r="C1" s="1305"/>
      <c r="D1" s="1305"/>
      <c r="E1" s="1305"/>
      <c r="F1" s="1305"/>
      <c r="G1" s="1305"/>
      <c r="H1" s="1305"/>
      <c r="I1" s="1305"/>
      <c r="J1" s="1305"/>
      <c r="K1" s="1305"/>
      <c r="L1" s="1305"/>
      <c r="M1" s="1305"/>
      <c r="N1" s="1305"/>
      <c r="O1" s="1305"/>
      <c r="P1" s="1305"/>
      <c r="Q1" s="1305"/>
      <c r="R1" s="1305"/>
      <c r="S1" s="1305"/>
    </row>
    <row r="2" spans="1:29" ht="15" customHeight="1">
      <c r="B2" s="1305" t="s">
        <v>66</v>
      </c>
      <c r="C2" s="1305"/>
      <c r="D2" s="1305"/>
      <c r="E2" s="1305"/>
      <c r="F2" s="1305"/>
      <c r="G2" s="1305"/>
      <c r="H2" s="1305"/>
      <c r="I2" s="1305"/>
      <c r="J2" s="1305"/>
      <c r="K2" s="1305"/>
      <c r="L2" s="1305"/>
      <c r="M2" s="1305"/>
      <c r="N2" s="1305"/>
      <c r="O2" s="1305"/>
      <c r="P2" s="1305"/>
      <c r="Q2" s="1305"/>
      <c r="R2" s="1305"/>
      <c r="S2" s="1305"/>
    </row>
    <row r="3" spans="1:29" ht="15" customHeight="1">
      <c r="B3" s="1305" t="s">
        <v>67</v>
      </c>
      <c r="C3" s="1305"/>
      <c r="D3" s="1305"/>
      <c r="E3" s="1305"/>
      <c r="F3" s="1305"/>
      <c r="G3" s="1305"/>
      <c r="H3" s="1305"/>
      <c r="I3" s="1305"/>
      <c r="J3" s="1305"/>
      <c r="K3" s="1305"/>
      <c r="L3" s="1305"/>
      <c r="M3" s="1305"/>
      <c r="N3" s="1305"/>
      <c r="O3" s="1305"/>
      <c r="P3" s="1305"/>
      <c r="Q3" s="1305"/>
      <c r="R3" s="1305"/>
      <c r="S3" s="1305"/>
    </row>
    <row r="4" spans="1:29" ht="15" customHeight="1">
      <c r="B4" s="1305" t="s">
        <v>799</v>
      </c>
      <c r="C4" s="1305"/>
      <c r="D4" s="1305"/>
      <c r="E4" s="1305"/>
      <c r="F4" s="1305"/>
      <c r="G4" s="1305"/>
      <c r="H4" s="1305"/>
      <c r="I4" s="1305"/>
      <c r="J4" s="1305"/>
      <c r="K4" s="1305"/>
      <c r="L4" s="1305"/>
      <c r="M4" s="1305"/>
      <c r="N4" s="1305"/>
      <c r="O4" s="1305"/>
      <c r="P4" s="1305"/>
      <c r="Q4" s="1305"/>
      <c r="R4" s="1305"/>
      <c r="S4" s="1305"/>
    </row>
    <row r="5" spans="1:29" ht="15" customHeight="1">
      <c r="B5" s="978"/>
      <c r="C5" s="978"/>
      <c r="D5" s="978"/>
      <c r="E5" s="978"/>
      <c r="F5" s="978"/>
      <c r="G5" s="978"/>
      <c r="H5" s="978"/>
      <c r="I5" s="979"/>
      <c r="J5" s="978"/>
      <c r="K5" s="978"/>
      <c r="L5" s="978"/>
      <c r="M5" s="978"/>
      <c r="N5" s="978"/>
      <c r="O5" s="980"/>
      <c r="P5" s="978"/>
      <c r="Q5" s="978"/>
      <c r="R5" s="978"/>
      <c r="S5" s="978"/>
    </row>
    <row r="6" spans="1:29" ht="15" customHeight="1">
      <c r="B6" s="981" t="s">
        <v>68</v>
      </c>
      <c r="C6" s="982"/>
      <c r="D6" s="983" t="s">
        <v>746</v>
      </c>
      <c r="E6" s="982"/>
      <c r="G6" s="982"/>
      <c r="H6" s="982"/>
      <c r="I6" s="984"/>
      <c r="J6" s="982"/>
      <c r="K6" s="982"/>
      <c r="L6" s="985"/>
      <c r="M6" s="982"/>
      <c r="N6" s="982"/>
      <c r="O6" s="985"/>
      <c r="P6" s="982"/>
      <c r="Q6" s="982"/>
      <c r="R6" s="982"/>
      <c r="S6" s="982"/>
    </row>
    <row r="7" spans="1:29" ht="15" customHeight="1">
      <c r="B7" s="981" t="s">
        <v>70</v>
      </c>
      <c r="C7" s="982"/>
      <c r="D7" s="986" t="s">
        <v>747</v>
      </c>
      <c r="E7" s="982"/>
      <c r="G7" s="982"/>
      <c r="H7" s="982"/>
      <c r="I7" s="984"/>
      <c r="J7" s="982"/>
      <c r="K7" s="982"/>
      <c r="L7" s="985"/>
      <c r="M7" s="982"/>
      <c r="N7" s="982"/>
      <c r="O7" s="985"/>
      <c r="P7" s="982"/>
      <c r="Q7" s="982"/>
      <c r="R7" s="982"/>
      <c r="S7" s="982"/>
    </row>
    <row r="8" spans="1:29" ht="15" customHeight="1">
      <c r="B8" s="981" t="s">
        <v>72</v>
      </c>
      <c r="C8" s="982"/>
      <c r="D8" s="983" t="s">
        <v>748</v>
      </c>
      <c r="E8" s="982"/>
      <c r="G8" s="982"/>
      <c r="H8" s="982"/>
      <c r="I8" s="984"/>
      <c r="J8" s="982"/>
      <c r="K8" s="982"/>
      <c r="L8" s="985"/>
      <c r="M8" s="982"/>
      <c r="N8" s="982"/>
      <c r="O8" s="985"/>
      <c r="P8" s="982"/>
      <c r="Q8" s="982"/>
      <c r="R8" s="982"/>
      <c r="S8" s="982"/>
    </row>
    <row r="9" spans="1:29" ht="15" customHeight="1">
      <c r="B9" s="981" t="s">
        <v>73</v>
      </c>
      <c r="C9" s="982"/>
      <c r="D9" s="983" t="s">
        <v>749</v>
      </c>
      <c r="E9" s="982"/>
      <c r="G9" s="982"/>
      <c r="H9" s="982"/>
      <c r="I9" s="984"/>
      <c r="J9" s="982"/>
      <c r="K9" s="982"/>
      <c r="L9" s="985"/>
      <c r="M9" s="982"/>
      <c r="N9" s="982"/>
      <c r="O9" s="985"/>
      <c r="P9" s="982"/>
      <c r="Q9" s="982"/>
      <c r="R9" s="982"/>
      <c r="S9" s="982"/>
    </row>
    <row r="10" spans="1:29" ht="15" customHeight="1">
      <c r="B10" s="981" t="s">
        <v>74</v>
      </c>
      <c r="C10" s="982"/>
      <c r="D10" s="983" t="s">
        <v>750</v>
      </c>
      <c r="E10" s="982"/>
      <c r="G10" s="982"/>
      <c r="H10" s="982"/>
      <c r="I10" s="984"/>
      <c r="J10" s="982"/>
      <c r="K10" s="982"/>
      <c r="L10" s="985"/>
      <c r="M10" s="982"/>
      <c r="N10" s="982"/>
      <c r="O10" s="985"/>
      <c r="P10" s="982"/>
      <c r="Q10" s="982"/>
      <c r="R10" s="982"/>
      <c r="S10" s="982"/>
    </row>
    <row r="11" spans="1:29" ht="15" customHeight="1">
      <c r="B11" s="981" t="s">
        <v>76</v>
      </c>
      <c r="C11" s="982"/>
      <c r="D11" s="983" t="s">
        <v>755</v>
      </c>
      <c r="E11" s="982"/>
      <c r="G11" s="982"/>
      <c r="H11" s="982"/>
      <c r="I11" s="984"/>
      <c r="J11" s="982"/>
      <c r="K11" s="982"/>
      <c r="L11" s="985"/>
      <c r="M11" s="982"/>
      <c r="N11" s="982"/>
      <c r="O11" s="985"/>
      <c r="P11" s="982"/>
      <c r="Q11" s="982"/>
      <c r="R11" s="982"/>
      <c r="S11" s="982"/>
    </row>
    <row r="12" spans="1:29" ht="15" customHeight="1">
      <c r="B12" s="981" t="s">
        <v>36</v>
      </c>
      <c r="C12" s="982"/>
      <c r="D12" s="983" t="s">
        <v>756</v>
      </c>
      <c r="E12" s="982"/>
      <c r="G12" s="982"/>
      <c r="H12" s="982"/>
      <c r="I12" s="984"/>
      <c r="J12" s="982"/>
      <c r="K12" s="982"/>
      <c r="L12" s="985"/>
      <c r="M12" s="982"/>
      <c r="N12" s="982"/>
      <c r="O12" s="985"/>
      <c r="P12" s="982"/>
      <c r="Q12" s="982"/>
      <c r="R12" s="982"/>
      <c r="S12" s="982"/>
    </row>
    <row r="13" spans="1:29" ht="15" customHeight="1">
      <c r="C13" s="778"/>
      <c r="E13" s="778"/>
      <c r="F13" s="778"/>
      <c r="G13" s="778"/>
      <c r="H13" s="778"/>
      <c r="I13" s="987"/>
      <c r="J13" s="778"/>
      <c r="K13" s="778"/>
      <c r="L13" s="988"/>
      <c r="M13" s="778"/>
      <c r="N13" s="778"/>
      <c r="O13" s="988"/>
      <c r="P13" s="778"/>
      <c r="Q13" s="778"/>
      <c r="R13" s="778"/>
    </row>
    <row r="14" spans="1:29" s="432" customFormat="1" ht="20.100000000000001" customHeight="1">
      <c r="B14" s="1312" t="s">
        <v>16</v>
      </c>
      <c r="C14" s="1314" t="s">
        <v>78</v>
      </c>
      <c r="D14" s="1294" t="s">
        <v>0</v>
      </c>
      <c r="E14" s="1295"/>
      <c r="F14" s="1296" t="s">
        <v>95</v>
      </c>
      <c r="G14" s="1296" t="s">
        <v>96</v>
      </c>
      <c r="H14" s="1296" t="s">
        <v>97</v>
      </c>
      <c r="I14" s="1306" t="s">
        <v>9</v>
      </c>
      <c r="J14" s="1287" t="s">
        <v>98</v>
      </c>
      <c r="K14" s="1287"/>
      <c r="L14" s="1287"/>
      <c r="M14" s="1310" t="s">
        <v>177</v>
      </c>
      <c r="N14" s="1311" t="s">
        <v>149</v>
      </c>
      <c r="O14" s="1316" t="s">
        <v>196</v>
      </c>
      <c r="P14" s="1299" t="s">
        <v>7</v>
      </c>
      <c r="Q14" s="1299"/>
      <c r="R14" s="1299"/>
      <c r="S14" s="1287" t="s">
        <v>2</v>
      </c>
      <c r="T14" s="1303" t="s">
        <v>205</v>
      </c>
      <c r="U14" s="1280" t="s">
        <v>206</v>
      </c>
      <c r="V14" s="1300" t="s">
        <v>207</v>
      </c>
      <c r="W14" s="1301"/>
      <c r="X14" s="1302"/>
      <c r="Y14" s="1280" t="s">
        <v>206</v>
      </c>
      <c r="Z14" s="1300" t="s">
        <v>666</v>
      </c>
      <c r="AA14" s="1301"/>
      <c r="AB14" s="1302"/>
    </row>
    <row r="15" spans="1:29" s="432" customFormat="1" ht="30" customHeight="1">
      <c r="B15" s="1313"/>
      <c r="C15" s="1315"/>
      <c r="D15" s="989" t="s">
        <v>5</v>
      </c>
      <c r="E15" s="990" t="s">
        <v>23</v>
      </c>
      <c r="F15" s="1297"/>
      <c r="G15" s="1297"/>
      <c r="H15" s="1297"/>
      <c r="I15" s="1307"/>
      <c r="J15" s="1308" t="s">
        <v>37</v>
      </c>
      <c r="K15" s="1309"/>
      <c r="L15" s="991" t="s">
        <v>170</v>
      </c>
      <c r="M15" s="1297"/>
      <c r="N15" s="1308"/>
      <c r="O15" s="1317"/>
      <c r="P15" s="992" t="s">
        <v>99</v>
      </c>
      <c r="Q15" s="990" t="s">
        <v>100</v>
      </c>
      <c r="R15" s="990" t="s">
        <v>101</v>
      </c>
      <c r="S15" s="1287"/>
      <c r="T15" s="1304"/>
      <c r="U15" s="1298"/>
      <c r="V15" s="767" t="s">
        <v>209</v>
      </c>
      <c r="W15" s="767" t="s">
        <v>664</v>
      </c>
      <c r="X15" s="767" t="s">
        <v>665</v>
      </c>
      <c r="Y15" s="1298"/>
      <c r="Z15" s="767" t="s">
        <v>667</v>
      </c>
      <c r="AA15" s="767" t="s">
        <v>668</v>
      </c>
      <c r="AB15" s="767" t="s">
        <v>669</v>
      </c>
    </row>
    <row r="16" spans="1:29" s="636" customFormat="1" ht="15" customHeight="1">
      <c r="A16" s="631" t="s">
        <v>315</v>
      </c>
      <c r="B16" s="993" t="s">
        <v>84</v>
      </c>
      <c r="C16" s="994" t="s">
        <v>85</v>
      </c>
      <c r="D16" s="683" t="s">
        <v>86</v>
      </c>
      <c r="E16" s="994" t="s">
        <v>87</v>
      </c>
      <c r="F16" s="994" t="s">
        <v>88</v>
      </c>
      <c r="G16" s="994" t="s">
        <v>89</v>
      </c>
      <c r="H16" s="994" t="s">
        <v>90</v>
      </c>
      <c r="I16" s="995" t="s">
        <v>20</v>
      </c>
      <c r="J16" s="994" t="s">
        <v>17</v>
      </c>
      <c r="K16" s="994" t="s">
        <v>15</v>
      </c>
      <c r="L16" s="996" t="s">
        <v>91</v>
      </c>
      <c r="M16" s="994" t="s">
        <v>92</v>
      </c>
      <c r="N16" s="994" t="s">
        <v>93</v>
      </c>
      <c r="O16" s="996" t="s">
        <v>18</v>
      </c>
      <c r="P16" s="996" t="s">
        <v>21</v>
      </c>
      <c r="Q16" s="994" t="s">
        <v>22</v>
      </c>
      <c r="R16" s="994" t="s">
        <v>19</v>
      </c>
      <c r="S16" s="994" t="s">
        <v>111</v>
      </c>
      <c r="T16" s="683">
        <v>19</v>
      </c>
      <c r="U16" s="994">
        <v>20</v>
      </c>
      <c r="V16" s="994">
        <v>21</v>
      </c>
      <c r="W16" s="994">
        <v>22</v>
      </c>
      <c r="X16" s="994">
        <v>23</v>
      </c>
      <c r="Y16" s="994">
        <v>24</v>
      </c>
      <c r="Z16" s="994">
        <v>25</v>
      </c>
      <c r="AA16" s="994">
        <v>26</v>
      </c>
      <c r="AB16" s="994">
        <v>27</v>
      </c>
      <c r="AC16" s="636" t="s">
        <v>800</v>
      </c>
    </row>
    <row r="17" spans="1:29" ht="20.100000000000001" customHeight="1">
      <c r="A17" s="588" t="s">
        <v>315</v>
      </c>
      <c r="B17" s="785">
        <v>1</v>
      </c>
      <c r="C17" s="786" t="s">
        <v>219</v>
      </c>
      <c r="D17" s="690" t="s">
        <v>236</v>
      </c>
      <c r="E17" s="997" t="s">
        <v>324</v>
      </c>
      <c r="F17" s="690" t="s">
        <v>316</v>
      </c>
      <c r="G17" s="690" t="s">
        <v>204</v>
      </c>
      <c r="H17" s="690" t="s">
        <v>204</v>
      </c>
      <c r="I17" s="788" t="s">
        <v>198</v>
      </c>
      <c r="J17" s="785">
        <v>1</v>
      </c>
      <c r="K17" s="690" t="s">
        <v>690</v>
      </c>
      <c r="L17" s="789">
        <f>O17/J17</f>
        <v>1224000</v>
      </c>
      <c r="M17" s="690">
        <v>2007</v>
      </c>
      <c r="N17" s="690" t="s">
        <v>243</v>
      </c>
      <c r="O17" s="790">
        <v>1224000</v>
      </c>
      <c r="P17" s="690"/>
      <c r="Q17" s="791"/>
      <c r="R17" s="791"/>
      <c r="S17" s="690"/>
      <c r="T17" s="759">
        <v>5</v>
      </c>
      <c r="U17" s="759">
        <f>2011-M17+1</f>
        <v>5</v>
      </c>
      <c r="V17" s="771">
        <f t="shared" ref="V17:V27" si="0">O17/T17</f>
        <v>244800</v>
      </c>
      <c r="W17" s="771">
        <f>U17*V17</f>
        <v>1224000</v>
      </c>
      <c r="X17" s="771">
        <f t="shared" ref="X17:X27" si="1">O17-W17</f>
        <v>0</v>
      </c>
      <c r="Y17" s="759">
        <f>2011-M17+1</f>
        <v>5</v>
      </c>
      <c r="Z17" s="771">
        <f t="shared" ref="Z17:Z27" si="2">O17/T17</f>
        <v>244800</v>
      </c>
      <c r="AA17" s="771">
        <f>Y17*Z17</f>
        <v>1224000</v>
      </c>
      <c r="AB17" s="771">
        <f t="shared" ref="AB17:AB27" si="3">O17-AA17</f>
        <v>0</v>
      </c>
      <c r="AC17" s="588" t="b">
        <f t="shared" ref="AC17:AC80" si="4">AA17+AB17=O17</f>
        <v>1</v>
      </c>
    </row>
    <row r="18" spans="1:29" ht="20.100000000000001" customHeight="1">
      <c r="A18" s="588" t="s">
        <v>315</v>
      </c>
      <c r="B18" s="792">
        <v>2</v>
      </c>
      <c r="C18" s="793" t="s">
        <v>216</v>
      </c>
      <c r="D18" s="714" t="s">
        <v>227</v>
      </c>
      <c r="E18" s="800" t="s">
        <v>324</v>
      </c>
      <c r="F18" s="714" t="s">
        <v>316</v>
      </c>
      <c r="G18" s="714" t="s">
        <v>204</v>
      </c>
      <c r="H18" s="714" t="s">
        <v>204</v>
      </c>
      <c r="I18" s="794" t="s">
        <v>198</v>
      </c>
      <c r="J18" s="792">
        <v>1</v>
      </c>
      <c r="K18" s="714" t="s">
        <v>690</v>
      </c>
      <c r="L18" s="795">
        <f t="shared" ref="L18:L46" si="5">O18/J18</f>
        <v>1632000</v>
      </c>
      <c r="M18" s="714">
        <v>2007</v>
      </c>
      <c r="N18" s="714" t="s">
        <v>243</v>
      </c>
      <c r="O18" s="718">
        <v>1632000</v>
      </c>
      <c r="P18" s="714"/>
      <c r="Q18" s="796"/>
      <c r="R18" s="796"/>
      <c r="S18" s="714"/>
      <c r="T18" s="759">
        <v>5</v>
      </c>
      <c r="U18" s="759">
        <f>2011-M18+1</f>
        <v>5</v>
      </c>
      <c r="V18" s="771">
        <f t="shared" si="0"/>
        <v>326400</v>
      </c>
      <c r="W18" s="771">
        <f t="shared" ref="W18:W46" si="6">U18*V18</f>
        <v>1632000</v>
      </c>
      <c r="X18" s="771">
        <f t="shared" si="1"/>
        <v>0</v>
      </c>
      <c r="Y18" s="759">
        <f>2011-M18+1</f>
        <v>5</v>
      </c>
      <c r="Z18" s="771">
        <f t="shared" si="2"/>
        <v>326400</v>
      </c>
      <c r="AA18" s="771">
        <f t="shared" ref="AA18:AA46" si="7">Y18*Z18</f>
        <v>1632000</v>
      </c>
      <c r="AB18" s="771">
        <f t="shared" si="3"/>
        <v>0</v>
      </c>
      <c r="AC18" s="588" t="b">
        <f t="shared" si="4"/>
        <v>1</v>
      </c>
    </row>
    <row r="19" spans="1:29" ht="20.100000000000001" customHeight="1">
      <c r="A19" s="588" t="s">
        <v>315</v>
      </c>
      <c r="B19" s="792">
        <v>3</v>
      </c>
      <c r="C19" s="797" t="s">
        <v>219</v>
      </c>
      <c r="D19" s="714" t="s">
        <v>236</v>
      </c>
      <c r="E19" s="800" t="s">
        <v>324</v>
      </c>
      <c r="F19" s="714" t="s">
        <v>316</v>
      </c>
      <c r="G19" s="714" t="s">
        <v>204</v>
      </c>
      <c r="H19" s="714" t="s">
        <v>204</v>
      </c>
      <c r="I19" s="794" t="s">
        <v>198</v>
      </c>
      <c r="J19" s="792">
        <v>1</v>
      </c>
      <c r="K19" s="714" t="s">
        <v>690</v>
      </c>
      <c r="L19" s="795">
        <f t="shared" si="5"/>
        <v>1224000</v>
      </c>
      <c r="M19" s="714">
        <v>2007</v>
      </c>
      <c r="N19" s="714" t="s">
        <v>243</v>
      </c>
      <c r="O19" s="718">
        <v>1224000</v>
      </c>
      <c r="P19" s="714"/>
      <c r="Q19" s="796"/>
      <c r="R19" s="796"/>
      <c r="S19" s="714"/>
      <c r="T19" s="759">
        <v>5</v>
      </c>
      <c r="U19" s="759">
        <f>2011-M19+1</f>
        <v>5</v>
      </c>
      <c r="V19" s="771">
        <f t="shared" si="0"/>
        <v>244800</v>
      </c>
      <c r="W19" s="771">
        <f t="shared" si="6"/>
        <v>1224000</v>
      </c>
      <c r="X19" s="771">
        <f t="shared" si="1"/>
        <v>0</v>
      </c>
      <c r="Y19" s="759">
        <f>2011-M19+1</f>
        <v>5</v>
      </c>
      <c r="Z19" s="771">
        <f t="shared" si="2"/>
        <v>244800</v>
      </c>
      <c r="AA19" s="771">
        <f t="shared" si="7"/>
        <v>1224000</v>
      </c>
      <c r="AB19" s="771">
        <f t="shared" si="3"/>
        <v>0</v>
      </c>
      <c r="AC19" s="588" t="b">
        <f t="shared" si="4"/>
        <v>1</v>
      </c>
    </row>
    <row r="20" spans="1:29" ht="20.100000000000001" customHeight="1">
      <c r="A20" s="588" t="s">
        <v>315</v>
      </c>
      <c r="B20" s="792">
        <v>4</v>
      </c>
      <c r="C20" s="793" t="s">
        <v>218</v>
      </c>
      <c r="D20" s="714" t="s">
        <v>235</v>
      </c>
      <c r="E20" s="800" t="s">
        <v>324</v>
      </c>
      <c r="F20" s="714" t="s">
        <v>230</v>
      </c>
      <c r="G20" s="714" t="s">
        <v>204</v>
      </c>
      <c r="H20" s="714" t="s">
        <v>204</v>
      </c>
      <c r="I20" s="794" t="s">
        <v>213</v>
      </c>
      <c r="J20" s="792">
        <v>1</v>
      </c>
      <c r="K20" s="714" t="s">
        <v>690</v>
      </c>
      <c r="L20" s="795">
        <f t="shared" si="5"/>
        <v>1795200</v>
      </c>
      <c r="M20" s="714">
        <v>2007</v>
      </c>
      <c r="N20" s="714" t="s">
        <v>243</v>
      </c>
      <c r="O20" s="718">
        <v>1795200</v>
      </c>
      <c r="P20" s="714"/>
      <c r="Q20" s="796"/>
      <c r="R20" s="796"/>
      <c r="S20" s="714"/>
      <c r="T20" s="759">
        <v>5</v>
      </c>
      <c r="U20" s="759">
        <f>2011-M20+1</f>
        <v>5</v>
      </c>
      <c r="V20" s="771">
        <f t="shared" si="0"/>
        <v>359040</v>
      </c>
      <c r="W20" s="771">
        <f t="shared" si="6"/>
        <v>1795200</v>
      </c>
      <c r="X20" s="771">
        <f t="shared" si="1"/>
        <v>0</v>
      </c>
      <c r="Y20" s="759">
        <f>2011-M20+1</f>
        <v>5</v>
      </c>
      <c r="Z20" s="771">
        <f t="shared" si="2"/>
        <v>359040</v>
      </c>
      <c r="AA20" s="771">
        <f t="shared" si="7"/>
        <v>1795200</v>
      </c>
      <c r="AB20" s="771">
        <f t="shared" si="3"/>
        <v>0</v>
      </c>
      <c r="AC20" s="588" t="b">
        <f t="shared" si="4"/>
        <v>1</v>
      </c>
    </row>
    <row r="21" spans="1:29" ht="20.100000000000001" customHeight="1">
      <c r="A21" s="588" t="s">
        <v>315</v>
      </c>
      <c r="B21" s="792">
        <v>5</v>
      </c>
      <c r="C21" s="793" t="s">
        <v>222</v>
      </c>
      <c r="D21" s="800" t="s">
        <v>239</v>
      </c>
      <c r="E21" s="800" t="s">
        <v>324</v>
      </c>
      <c r="F21" s="714" t="s">
        <v>282</v>
      </c>
      <c r="G21" s="714" t="s">
        <v>204</v>
      </c>
      <c r="H21" s="714" t="s">
        <v>319</v>
      </c>
      <c r="I21" s="794" t="s">
        <v>202</v>
      </c>
      <c r="J21" s="792">
        <v>1</v>
      </c>
      <c r="K21" s="714" t="s">
        <v>242</v>
      </c>
      <c r="L21" s="795">
        <f t="shared" si="5"/>
        <v>1632000</v>
      </c>
      <c r="M21" s="714">
        <v>2007</v>
      </c>
      <c r="N21" s="714" t="s">
        <v>243</v>
      </c>
      <c r="O21" s="718">
        <v>1632000</v>
      </c>
      <c r="P21" s="714"/>
      <c r="Q21" s="796"/>
      <c r="R21" s="796"/>
      <c r="S21" s="714"/>
      <c r="T21" s="759">
        <v>4</v>
      </c>
      <c r="U21" s="759">
        <f>2010-M21+1</f>
        <v>4</v>
      </c>
      <c r="V21" s="771">
        <f t="shared" si="0"/>
        <v>408000</v>
      </c>
      <c r="W21" s="771">
        <f t="shared" si="6"/>
        <v>1632000</v>
      </c>
      <c r="X21" s="771">
        <f t="shared" si="1"/>
        <v>0</v>
      </c>
      <c r="Y21" s="759">
        <f>2010-M21+1</f>
        <v>4</v>
      </c>
      <c r="Z21" s="771">
        <f t="shared" si="2"/>
        <v>408000</v>
      </c>
      <c r="AA21" s="771">
        <f t="shared" si="7"/>
        <v>1632000</v>
      </c>
      <c r="AB21" s="771">
        <f t="shared" si="3"/>
        <v>0</v>
      </c>
      <c r="AC21" s="588" t="b">
        <f t="shared" si="4"/>
        <v>1</v>
      </c>
    </row>
    <row r="22" spans="1:29" ht="20.100000000000001" customHeight="1">
      <c r="A22" s="588" t="s">
        <v>315</v>
      </c>
      <c r="B22" s="792">
        <v>6</v>
      </c>
      <c r="C22" s="797" t="s">
        <v>313</v>
      </c>
      <c r="D22" s="714" t="s">
        <v>323</v>
      </c>
      <c r="E22" s="800" t="s">
        <v>324</v>
      </c>
      <c r="F22" s="714" t="s">
        <v>282</v>
      </c>
      <c r="G22" s="714" t="s">
        <v>204</v>
      </c>
      <c r="H22" s="714" t="s">
        <v>204</v>
      </c>
      <c r="I22" s="794" t="s">
        <v>202</v>
      </c>
      <c r="J22" s="792">
        <v>1</v>
      </c>
      <c r="K22" s="714" t="s">
        <v>242</v>
      </c>
      <c r="L22" s="795">
        <f t="shared" si="5"/>
        <v>816000</v>
      </c>
      <c r="M22" s="714">
        <v>2007</v>
      </c>
      <c r="N22" s="714" t="s">
        <v>243</v>
      </c>
      <c r="O22" s="718">
        <v>816000</v>
      </c>
      <c r="P22" s="714"/>
      <c r="Q22" s="796"/>
      <c r="R22" s="796"/>
      <c r="S22" s="714"/>
      <c r="T22" s="759">
        <v>5</v>
      </c>
      <c r="U22" s="759">
        <f t="shared" ref="U22:U30" si="8">2011-M22+1</f>
        <v>5</v>
      </c>
      <c r="V22" s="771">
        <f t="shared" si="0"/>
        <v>163200</v>
      </c>
      <c r="W22" s="771">
        <f t="shared" si="6"/>
        <v>816000</v>
      </c>
      <c r="X22" s="771">
        <f t="shared" si="1"/>
        <v>0</v>
      </c>
      <c r="Y22" s="759">
        <f t="shared" ref="Y22:Y30" si="9">2011-M22+1</f>
        <v>5</v>
      </c>
      <c r="Z22" s="771">
        <f t="shared" si="2"/>
        <v>163200</v>
      </c>
      <c r="AA22" s="771">
        <f t="shared" si="7"/>
        <v>816000</v>
      </c>
      <c r="AB22" s="771">
        <f t="shared" si="3"/>
        <v>0</v>
      </c>
      <c r="AC22" s="588" t="b">
        <f t="shared" si="4"/>
        <v>1</v>
      </c>
    </row>
    <row r="23" spans="1:29" ht="20.100000000000001" customHeight="1">
      <c r="A23" s="588" t="s">
        <v>315</v>
      </c>
      <c r="B23" s="792">
        <v>7</v>
      </c>
      <c r="C23" s="798" t="s">
        <v>314</v>
      </c>
      <c r="D23" s="714" t="s">
        <v>263</v>
      </c>
      <c r="E23" s="800" t="s">
        <v>324</v>
      </c>
      <c r="F23" s="714" t="s">
        <v>282</v>
      </c>
      <c r="G23" s="714" t="s">
        <v>204</v>
      </c>
      <c r="H23" s="714" t="s">
        <v>320</v>
      </c>
      <c r="I23" s="794" t="s">
        <v>202</v>
      </c>
      <c r="J23" s="792">
        <v>1</v>
      </c>
      <c r="K23" s="714" t="s">
        <v>242</v>
      </c>
      <c r="L23" s="795">
        <f t="shared" si="5"/>
        <v>4080000</v>
      </c>
      <c r="M23" s="714">
        <v>2007</v>
      </c>
      <c r="N23" s="714" t="s">
        <v>243</v>
      </c>
      <c r="O23" s="718">
        <v>4080000</v>
      </c>
      <c r="P23" s="714"/>
      <c r="Q23" s="796"/>
      <c r="R23" s="796"/>
      <c r="S23" s="714"/>
      <c r="T23" s="759">
        <v>5</v>
      </c>
      <c r="U23" s="759">
        <f t="shared" si="8"/>
        <v>5</v>
      </c>
      <c r="V23" s="771">
        <f t="shared" si="0"/>
        <v>816000</v>
      </c>
      <c r="W23" s="771">
        <f t="shared" si="6"/>
        <v>4080000</v>
      </c>
      <c r="X23" s="771">
        <f t="shared" si="1"/>
        <v>0</v>
      </c>
      <c r="Y23" s="759">
        <f t="shared" si="9"/>
        <v>5</v>
      </c>
      <c r="Z23" s="771">
        <f t="shared" si="2"/>
        <v>816000</v>
      </c>
      <c r="AA23" s="771">
        <f t="shared" si="7"/>
        <v>4080000</v>
      </c>
      <c r="AB23" s="771">
        <f t="shared" si="3"/>
        <v>0</v>
      </c>
      <c r="AC23" s="588" t="b">
        <f t="shared" si="4"/>
        <v>1</v>
      </c>
    </row>
    <row r="24" spans="1:29" ht="20.100000000000001" customHeight="1">
      <c r="A24" s="588" t="s">
        <v>315</v>
      </c>
      <c r="B24" s="792">
        <v>8</v>
      </c>
      <c r="C24" s="793" t="s">
        <v>219</v>
      </c>
      <c r="D24" s="714" t="s">
        <v>236</v>
      </c>
      <c r="E24" s="800" t="s">
        <v>324</v>
      </c>
      <c r="F24" s="714" t="s">
        <v>316</v>
      </c>
      <c r="G24" s="714" t="s">
        <v>204</v>
      </c>
      <c r="H24" s="714" t="s">
        <v>204</v>
      </c>
      <c r="I24" s="794" t="s">
        <v>198</v>
      </c>
      <c r="J24" s="792">
        <v>1</v>
      </c>
      <c r="K24" s="714" t="s">
        <v>690</v>
      </c>
      <c r="L24" s="795">
        <f t="shared" si="5"/>
        <v>1224000</v>
      </c>
      <c r="M24" s="714">
        <v>2007</v>
      </c>
      <c r="N24" s="714" t="s">
        <v>243</v>
      </c>
      <c r="O24" s="718">
        <v>1224000</v>
      </c>
      <c r="P24" s="714"/>
      <c r="Q24" s="796"/>
      <c r="R24" s="796"/>
      <c r="S24" s="714"/>
      <c r="T24" s="759">
        <v>5</v>
      </c>
      <c r="U24" s="759">
        <f t="shared" si="8"/>
        <v>5</v>
      </c>
      <c r="V24" s="771">
        <f t="shared" si="0"/>
        <v>244800</v>
      </c>
      <c r="W24" s="771">
        <f t="shared" si="6"/>
        <v>1224000</v>
      </c>
      <c r="X24" s="771">
        <f t="shared" si="1"/>
        <v>0</v>
      </c>
      <c r="Y24" s="759">
        <f t="shared" si="9"/>
        <v>5</v>
      </c>
      <c r="Z24" s="771">
        <f t="shared" si="2"/>
        <v>244800</v>
      </c>
      <c r="AA24" s="771">
        <f t="shared" si="7"/>
        <v>1224000</v>
      </c>
      <c r="AB24" s="771">
        <f t="shared" si="3"/>
        <v>0</v>
      </c>
      <c r="AC24" s="588" t="b">
        <f t="shared" si="4"/>
        <v>1</v>
      </c>
    </row>
    <row r="25" spans="1:29" ht="20.100000000000001" customHeight="1">
      <c r="A25" s="588" t="s">
        <v>315</v>
      </c>
      <c r="B25" s="792">
        <v>9</v>
      </c>
      <c r="C25" s="793" t="s">
        <v>220</v>
      </c>
      <c r="D25" s="714" t="s">
        <v>236</v>
      </c>
      <c r="E25" s="800" t="s">
        <v>324</v>
      </c>
      <c r="F25" s="714" t="s">
        <v>316</v>
      </c>
      <c r="G25" s="714" t="s">
        <v>204</v>
      </c>
      <c r="H25" s="714" t="s">
        <v>325</v>
      </c>
      <c r="I25" s="794" t="s">
        <v>198</v>
      </c>
      <c r="J25" s="792">
        <v>1</v>
      </c>
      <c r="K25" s="714" t="s">
        <v>690</v>
      </c>
      <c r="L25" s="795">
        <f t="shared" si="5"/>
        <v>652800</v>
      </c>
      <c r="M25" s="714">
        <v>2007</v>
      </c>
      <c r="N25" s="714" t="s">
        <v>243</v>
      </c>
      <c r="O25" s="718">
        <v>652800</v>
      </c>
      <c r="P25" s="714"/>
      <c r="Q25" s="796"/>
      <c r="R25" s="796"/>
      <c r="S25" s="714"/>
      <c r="T25" s="759">
        <v>5</v>
      </c>
      <c r="U25" s="759">
        <f t="shared" si="8"/>
        <v>5</v>
      </c>
      <c r="V25" s="771">
        <f t="shared" si="0"/>
        <v>130560</v>
      </c>
      <c r="W25" s="771">
        <f t="shared" si="6"/>
        <v>652800</v>
      </c>
      <c r="X25" s="771">
        <f t="shared" si="1"/>
        <v>0</v>
      </c>
      <c r="Y25" s="759">
        <f t="shared" si="9"/>
        <v>5</v>
      </c>
      <c r="Z25" s="771">
        <f t="shared" si="2"/>
        <v>130560</v>
      </c>
      <c r="AA25" s="771">
        <f t="shared" si="7"/>
        <v>652800</v>
      </c>
      <c r="AB25" s="771">
        <f t="shared" si="3"/>
        <v>0</v>
      </c>
      <c r="AC25" s="588" t="b">
        <f t="shared" si="4"/>
        <v>1</v>
      </c>
    </row>
    <row r="26" spans="1:29" ht="20.100000000000001" customHeight="1">
      <c r="A26" s="588" t="s">
        <v>315</v>
      </c>
      <c r="B26" s="792">
        <v>10</v>
      </c>
      <c r="C26" s="793" t="s">
        <v>220</v>
      </c>
      <c r="D26" s="714" t="s">
        <v>236</v>
      </c>
      <c r="E26" s="800" t="s">
        <v>324</v>
      </c>
      <c r="F26" s="714" t="s">
        <v>317</v>
      </c>
      <c r="G26" s="714" t="s">
        <v>204</v>
      </c>
      <c r="H26" s="714" t="s">
        <v>325</v>
      </c>
      <c r="I26" s="794" t="s">
        <v>198</v>
      </c>
      <c r="J26" s="792">
        <v>1</v>
      </c>
      <c r="K26" s="714" t="s">
        <v>690</v>
      </c>
      <c r="L26" s="795">
        <f t="shared" si="5"/>
        <v>652800</v>
      </c>
      <c r="M26" s="714">
        <v>2007</v>
      </c>
      <c r="N26" s="714" t="s">
        <v>243</v>
      </c>
      <c r="O26" s="718">
        <v>652800</v>
      </c>
      <c r="P26" s="714"/>
      <c r="Q26" s="796"/>
      <c r="R26" s="796"/>
      <c r="S26" s="714"/>
      <c r="T26" s="759">
        <v>5</v>
      </c>
      <c r="U26" s="759">
        <f t="shared" si="8"/>
        <v>5</v>
      </c>
      <c r="V26" s="771">
        <f t="shared" si="0"/>
        <v>130560</v>
      </c>
      <c r="W26" s="771">
        <f t="shared" si="6"/>
        <v>652800</v>
      </c>
      <c r="X26" s="771">
        <f t="shared" si="1"/>
        <v>0</v>
      </c>
      <c r="Y26" s="759">
        <f t="shared" si="9"/>
        <v>5</v>
      </c>
      <c r="Z26" s="771">
        <f t="shared" si="2"/>
        <v>130560</v>
      </c>
      <c r="AA26" s="771">
        <f t="shared" si="7"/>
        <v>652800</v>
      </c>
      <c r="AB26" s="771">
        <f t="shared" si="3"/>
        <v>0</v>
      </c>
      <c r="AC26" s="588" t="b">
        <f t="shared" si="4"/>
        <v>1</v>
      </c>
    </row>
    <row r="27" spans="1:29" ht="20.100000000000001" customHeight="1">
      <c r="A27" s="588" t="s">
        <v>315</v>
      </c>
      <c r="B27" s="792">
        <v>11</v>
      </c>
      <c r="C27" s="793" t="s">
        <v>219</v>
      </c>
      <c r="D27" s="714" t="s">
        <v>236</v>
      </c>
      <c r="E27" s="800" t="s">
        <v>324</v>
      </c>
      <c r="F27" s="714" t="s">
        <v>316</v>
      </c>
      <c r="G27" s="714" t="s">
        <v>204</v>
      </c>
      <c r="H27" s="714" t="s">
        <v>204</v>
      </c>
      <c r="I27" s="794" t="s">
        <v>198</v>
      </c>
      <c r="J27" s="792">
        <v>1</v>
      </c>
      <c r="K27" s="714" t="s">
        <v>690</v>
      </c>
      <c r="L27" s="795">
        <v>1224000</v>
      </c>
      <c r="M27" s="714">
        <v>2007</v>
      </c>
      <c r="N27" s="714" t="s">
        <v>243</v>
      </c>
      <c r="O27" s="718">
        <v>1224000</v>
      </c>
      <c r="P27" s="714"/>
      <c r="Q27" s="796"/>
      <c r="R27" s="796"/>
      <c r="S27" s="714"/>
      <c r="T27" s="759">
        <v>5</v>
      </c>
      <c r="U27" s="759">
        <f t="shared" si="8"/>
        <v>5</v>
      </c>
      <c r="V27" s="771">
        <f t="shared" si="0"/>
        <v>244800</v>
      </c>
      <c r="W27" s="771">
        <f t="shared" si="6"/>
        <v>1224000</v>
      </c>
      <c r="X27" s="771">
        <f t="shared" si="1"/>
        <v>0</v>
      </c>
      <c r="Y27" s="759">
        <f t="shared" si="9"/>
        <v>5</v>
      </c>
      <c r="Z27" s="771">
        <f t="shared" si="2"/>
        <v>244800</v>
      </c>
      <c r="AA27" s="771">
        <f t="shared" si="7"/>
        <v>1224000</v>
      </c>
      <c r="AB27" s="771">
        <f t="shared" si="3"/>
        <v>0</v>
      </c>
      <c r="AC27" s="588" t="b">
        <f t="shared" si="4"/>
        <v>1</v>
      </c>
    </row>
    <row r="28" spans="1:29" ht="20.100000000000001" customHeight="1">
      <c r="A28" s="588" t="s">
        <v>315</v>
      </c>
      <c r="B28" s="792">
        <v>12</v>
      </c>
      <c r="C28" s="793" t="s">
        <v>219</v>
      </c>
      <c r="D28" s="714" t="s">
        <v>236</v>
      </c>
      <c r="E28" s="800" t="s">
        <v>324</v>
      </c>
      <c r="F28" s="714" t="s">
        <v>316</v>
      </c>
      <c r="G28" s="714" t="s">
        <v>204</v>
      </c>
      <c r="H28" s="714" t="s">
        <v>204</v>
      </c>
      <c r="I28" s="794" t="s">
        <v>198</v>
      </c>
      <c r="J28" s="792">
        <v>1</v>
      </c>
      <c r="K28" s="714" t="s">
        <v>690</v>
      </c>
      <c r="L28" s="795">
        <v>1224000</v>
      </c>
      <c r="M28" s="714">
        <v>2007</v>
      </c>
      <c r="N28" s="714" t="s">
        <v>243</v>
      </c>
      <c r="O28" s="718">
        <v>1224000</v>
      </c>
      <c r="P28" s="714"/>
      <c r="Q28" s="796"/>
      <c r="R28" s="796"/>
      <c r="S28" s="714"/>
      <c r="T28" s="759">
        <v>5</v>
      </c>
      <c r="U28" s="759">
        <f t="shared" ref="U28" si="10">2011-M28+1</f>
        <v>5</v>
      </c>
      <c r="V28" s="771">
        <f t="shared" ref="V28" si="11">O28/T28</f>
        <v>244800</v>
      </c>
      <c r="W28" s="771">
        <f t="shared" ref="W28" si="12">U28*V28</f>
        <v>1224000</v>
      </c>
      <c r="X28" s="771">
        <f t="shared" ref="X28" si="13">O28-W28</f>
        <v>0</v>
      </c>
      <c r="Y28" s="759">
        <f t="shared" ref="Y28" si="14">2011-M28+1</f>
        <v>5</v>
      </c>
      <c r="Z28" s="771">
        <f t="shared" ref="Z28" si="15">O28/T28</f>
        <v>244800</v>
      </c>
      <c r="AA28" s="771">
        <f t="shared" ref="AA28" si="16">Y28*Z28</f>
        <v>1224000</v>
      </c>
      <c r="AB28" s="771">
        <f t="shared" ref="AB28" si="17">O28-AA28</f>
        <v>0</v>
      </c>
      <c r="AC28" s="588" t="b">
        <f t="shared" si="4"/>
        <v>1</v>
      </c>
    </row>
    <row r="29" spans="1:29" ht="20.100000000000001" customHeight="1">
      <c r="A29" s="588" t="s">
        <v>315</v>
      </c>
      <c r="B29" s="792">
        <v>13</v>
      </c>
      <c r="C29" s="797" t="s">
        <v>218</v>
      </c>
      <c r="D29" s="714" t="s">
        <v>235</v>
      </c>
      <c r="E29" s="800" t="s">
        <v>324</v>
      </c>
      <c r="F29" s="714" t="s">
        <v>230</v>
      </c>
      <c r="G29" s="714" t="s">
        <v>204</v>
      </c>
      <c r="H29" s="714" t="s">
        <v>204</v>
      </c>
      <c r="I29" s="794" t="s">
        <v>213</v>
      </c>
      <c r="J29" s="792">
        <v>1</v>
      </c>
      <c r="K29" s="714" t="s">
        <v>690</v>
      </c>
      <c r="L29" s="795">
        <f t="shared" si="5"/>
        <v>1795200</v>
      </c>
      <c r="M29" s="714">
        <v>2007</v>
      </c>
      <c r="N29" s="714" t="s">
        <v>243</v>
      </c>
      <c r="O29" s="718">
        <v>1795200</v>
      </c>
      <c r="P29" s="714"/>
      <c r="Q29" s="796"/>
      <c r="R29" s="796"/>
      <c r="S29" s="714"/>
      <c r="T29" s="759">
        <v>5</v>
      </c>
      <c r="U29" s="759">
        <f t="shared" si="8"/>
        <v>5</v>
      </c>
      <c r="V29" s="771">
        <f>O29/T29</f>
        <v>359040</v>
      </c>
      <c r="W29" s="771">
        <f t="shared" si="6"/>
        <v>1795200</v>
      </c>
      <c r="X29" s="771">
        <f>O29-W29</f>
        <v>0</v>
      </c>
      <c r="Y29" s="759">
        <f t="shared" si="9"/>
        <v>5</v>
      </c>
      <c r="Z29" s="771">
        <f>O29/T29</f>
        <v>359040</v>
      </c>
      <c r="AA29" s="771">
        <f t="shared" si="7"/>
        <v>1795200</v>
      </c>
      <c r="AB29" s="771">
        <f>O29-AA29</f>
        <v>0</v>
      </c>
      <c r="AC29" s="588" t="b">
        <f t="shared" si="4"/>
        <v>1</v>
      </c>
    </row>
    <row r="30" spans="1:29" ht="20.100000000000001" customHeight="1">
      <c r="A30" s="588" t="s">
        <v>315</v>
      </c>
      <c r="B30" s="792">
        <v>14</v>
      </c>
      <c r="C30" s="793" t="s">
        <v>225</v>
      </c>
      <c r="D30" s="714" t="s">
        <v>236</v>
      </c>
      <c r="E30" s="800" t="s">
        <v>324</v>
      </c>
      <c r="F30" s="714" t="s">
        <v>316</v>
      </c>
      <c r="G30" s="714" t="s">
        <v>204</v>
      </c>
      <c r="H30" s="714" t="s">
        <v>204</v>
      </c>
      <c r="I30" s="794" t="s">
        <v>198</v>
      </c>
      <c r="J30" s="792">
        <v>1</v>
      </c>
      <c r="K30" s="714" t="s">
        <v>690</v>
      </c>
      <c r="L30" s="795">
        <f t="shared" si="5"/>
        <v>408000</v>
      </c>
      <c r="M30" s="714">
        <v>2007</v>
      </c>
      <c r="N30" s="714" t="s">
        <v>243</v>
      </c>
      <c r="O30" s="718">
        <v>408000</v>
      </c>
      <c r="P30" s="714"/>
      <c r="Q30" s="796"/>
      <c r="R30" s="796"/>
      <c r="S30" s="714"/>
      <c r="T30" s="759">
        <v>5</v>
      </c>
      <c r="U30" s="759">
        <f t="shared" si="8"/>
        <v>5</v>
      </c>
      <c r="V30" s="771">
        <f>O30/T30</f>
        <v>81600</v>
      </c>
      <c r="W30" s="771">
        <f t="shared" si="6"/>
        <v>408000</v>
      </c>
      <c r="X30" s="771">
        <f>O30-W30</f>
        <v>0</v>
      </c>
      <c r="Y30" s="759">
        <f t="shared" si="9"/>
        <v>5</v>
      </c>
      <c r="Z30" s="771">
        <f>O30/T30</f>
        <v>81600</v>
      </c>
      <c r="AA30" s="771">
        <f t="shared" si="7"/>
        <v>408000</v>
      </c>
      <c r="AB30" s="771">
        <f>O30-AA30</f>
        <v>0</v>
      </c>
      <c r="AC30" s="588" t="b">
        <f t="shared" si="4"/>
        <v>1</v>
      </c>
    </row>
    <row r="31" spans="1:29" ht="20.100000000000001" customHeight="1">
      <c r="A31" s="588" t="s">
        <v>315</v>
      </c>
      <c r="B31" s="792">
        <v>15</v>
      </c>
      <c r="C31" s="793" t="s">
        <v>222</v>
      </c>
      <c r="D31" s="800" t="s">
        <v>239</v>
      </c>
      <c r="E31" s="800" t="s">
        <v>324</v>
      </c>
      <c r="F31" s="714" t="s">
        <v>233</v>
      </c>
      <c r="G31" s="714" t="s">
        <v>204</v>
      </c>
      <c r="H31" s="714" t="s">
        <v>321</v>
      </c>
      <c r="I31" s="794" t="s">
        <v>202</v>
      </c>
      <c r="J31" s="792">
        <v>1</v>
      </c>
      <c r="K31" s="714" t="s">
        <v>242</v>
      </c>
      <c r="L31" s="795">
        <f t="shared" si="5"/>
        <v>1632000</v>
      </c>
      <c r="M31" s="714">
        <v>2007</v>
      </c>
      <c r="N31" s="714" t="s">
        <v>243</v>
      </c>
      <c r="O31" s="718">
        <v>1632000</v>
      </c>
      <c r="P31" s="714"/>
      <c r="Q31" s="796"/>
      <c r="R31" s="796"/>
      <c r="S31" s="714"/>
      <c r="T31" s="759">
        <v>4</v>
      </c>
      <c r="U31" s="759">
        <f>2010-M31+1</f>
        <v>4</v>
      </c>
      <c r="V31" s="771">
        <f>O31/T31</f>
        <v>408000</v>
      </c>
      <c r="W31" s="771">
        <f t="shared" si="6"/>
        <v>1632000</v>
      </c>
      <c r="X31" s="771">
        <f>O31-W31</f>
        <v>0</v>
      </c>
      <c r="Y31" s="759">
        <f>2010-M31+1</f>
        <v>4</v>
      </c>
      <c r="Z31" s="771">
        <f>O31/T31</f>
        <v>408000</v>
      </c>
      <c r="AA31" s="771">
        <f t="shared" si="7"/>
        <v>1632000</v>
      </c>
      <c r="AB31" s="771">
        <f>O31-AA31</f>
        <v>0</v>
      </c>
      <c r="AC31" s="588" t="b">
        <f t="shared" si="4"/>
        <v>1</v>
      </c>
    </row>
    <row r="32" spans="1:29" ht="20.100000000000001" customHeight="1">
      <c r="A32" s="588" t="s">
        <v>315</v>
      </c>
      <c r="B32" s="792">
        <v>16</v>
      </c>
      <c r="C32" s="793" t="s">
        <v>220</v>
      </c>
      <c r="D32" s="714" t="s">
        <v>236</v>
      </c>
      <c r="E32" s="800" t="s">
        <v>324</v>
      </c>
      <c r="F32" s="714" t="s">
        <v>316</v>
      </c>
      <c r="G32" s="714" t="s">
        <v>204</v>
      </c>
      <c r="H32" s="714" t="s">
        <v>325</v>
      </c>
      <c r="I32" s="794" t="s">
        <v>198</v>
      </c>
      <c r="J32" s="792">
        <v>1</v>
      </c>
      <c r="K32" s="714" t="s">
        <v>690</v>
      </c>
      <c r="L32" s="795">
        <v>652800</v>
      </c>
      <c r="M32" s="714">
        <v>2007</v>
      </c>
      <c r="N32" s="714" t="s">
        <v>243</v>
      </c>
      <c r="O32" s="718">
        <f>1958400/3</f>
        <v>652800</v>
      </c>
      <c r="P32" s="714"/>
      <c r="Q32" s="796"/>
      <c r="R32" s="796"/>
      <c r="S32" s="714"/>
      <c r="T32" s="759">
        <v>5</v>
      </c>
      <c r="U32" s="759">
        <f>2011-M32+1</f>
        <v>5</v>
      </c>
      <c r="V32" s="771">
        <f>O32/T32</f>
        <v>130560</v>
      </c>
      <c r="W32" s="771">
        <f t="shared" si="6"/>
        <v>652800</v>
      </c>
      <c r="X32" s="771">
        <f>O32-W32</f>
        <v>0</v>
      </c>
      <c r="Y32" s="759">
        <f>2011-M32+1</f>
        <v>5</v>
      </c>
      <c r="Z32" s="771">
        <f>O32/T32</f>
        <v>130560</v>
      </c>
      <c r="AA32" s="771">
        <f t="shared" si="7"/>
        <v>652800</v>
      </c>
      <c r="AB32" s="771">
        <f>O32-AA32</f>
        <v>0</v>
      </c>
      <c r="AC32" s="588" t="b">
        <f t="shared" si="4"/>
        <v>1</v>
      </c>
    </row>
    <row r="33" spans="1:29" ht="20.100000000000001" customHeight="1">
      <c r="A33" s="588" t="s">
        <v>315</v>
      </c>
      <c r="B33" s="792">
        <v>17</v>
      </c>
      <c r="C33" s="793" t="s">
        <v>220</v>
      </c>
      <c r="D33" s="714" t="s">
        <v>236</v>
      </c>
      <c r="E33" s="800" t="s">
        <v>324</v>
      </c>
      <c r="F33" s="714" t="s">
        <v>316</v>
      </c>
      <c r="G33" s="714" t="s">
        <v>204</v>
      </c>
      <c r="H33" s="714" t="s">
        <v>325</v>
      </c>
      <c r="I33" s="794" t="s">
        <v>198</v>
      </c>
      <c r="J33" s="792">
        <v>1</v>
      </c>
      <c r="K33" s="714" t="s">
        <v>690</v>
      </c>
      <c r="L33" s="795">
        <v>652800</v>
      </c>
      <c r="M33" s="714">
        <v>2007</v>
      </c>
      <c r="N33" s="714" t="s">
        <v>243</v>
      </c>
      <c r="O33" s="718">
        <f t="shared" ref="O33:O34" si="18">1958400/3</f>
        <v>652800</v>
      </c>
      <c r="P33" s="714"/>
      <c r="Q33" s="796"/>
      <c r="R33" s="796"/>
      <c r="S33" s="714"/>
      <c r="T33" s="759">
        <v>5</v>
      </c>
      <c r="U33" s="759">
        <f t="shared" ref="U33:U34" si="19">2011-M33+1</f>
        <v>5</v>
      </c>
      <c r="V33" s="771">
        <f t="shared" ref="V33:V34" si="20">O33/T33</f>
        <v>130560</v>
      </c>
      <c r="W33" s="771">
        <f t="shared" ref="W33:W34" si="21">U33*V33</f>
        <v>652800</v>
      </c>
      <c r="X33" s="771">
        <f t="shared" ref="X33:X34" si="22">O33-W33</f>
        <v>0</v>
      </c>
      <c r="Y33" s="759">
        <f t="shared" ref="Y33:Y34" si="23">2011-M33+1</f>
        <v>5</v>
      </c>
      <c r="Z33" s="771">
        <f t="shared" ref="Z33:Z34" si="24">O33/T33</f>
        <v>130560</v>
      </c>
      <c r="AA33" s="771">
        <f t="shared" ref="AA33:AA34" si="25">Y33*Z33</f>
        <v>652800</v>
      </c>
      <c r="AB33" s="771">
        <f t="shared" ref="AB33:AB34" si="26">O33-AA33</f>
        <v>0</v>
      </c>
      <c r="AC33" s="588" t="b">
        <f t="shared" si="4"/>
        <v>1</v>
      </c>
    </row>
    <row r="34" spans="1:29" ht="20.100000000000001" customHeight="1">
      <c r="A34" s="588" t="s">
        <v>315</v>
      </c>
      <c r="B34" s="792">
        <v>18</v>
      </c>
      <c r="C34" s="793" t="s">
        <v>220</v>
      </c>
      <c r="D34" s="714" t="s">
        <v>236</v>
      </c>
      <c r="E34" s="800" t="s">
        <v>324</v>
      </c>
      <c r="F34" s="714" t="s">
        <v>316</v>
      </c>
      <c r="G34" s="714" t="s">
        <v>204</v>
      </c>
      <c r="H34" s="714" t="s">
        <v>325</v>
      </c>
      <c r="I34" s="794" t="s">
        <v>198</v>
      </c>
      <c r="J34" s="792">
        <v>1</v>
      </c>
      <c r="K34" s="714" t="s">
        <v>690</v>
      </c>
      <c r="L34" s="795">
        <v>652800</v>
      </c>
      <c r="M34" s="714">
        <v>2007</v>
      </c>
      <c r="N34" s="714" t="s">
        <v>243</v>
      </c>
      <c r="O34" s="718">
        <f t="shared" si="18"/>
        <v>652800</v>
      </c>
      <c r="P34" s="714"/>
      <c r="Q34" s="796"/>
      <c r="R34" s="796"/>
      <c r="S34" s="714"/>
      <c r="T34" s="759">
        <v>5</v>
      </c>
      <c r="U34" s="759">
        <f t="shared" si="19"/>
        <v>5</v>
      </c>
      <c r="V34" s="771">
        <f t="shared" si="20"/>
        <v>130560</v>
      </c>
      <c r="W34" s="771">
        <f t="shared" si="21"/>
        <v>652800</v>
      </c>
      <c r="X34" s="771">
        <f t="shared" si="22"/>
        <v>0</v>
      </c>
      <c r="Y34" s="759">
        <f t="shared" si="23"/>
        <v>5</v>
      </c>
      <c r="Z34" s="771">
        <f t="shared" si="24"/>
        <v>130560</v>
      </c>
      <c r="AA34" s="771">
        <f t="shared" si="25"/>
        <v>652800</v>
      </c>
      <c r="AB34" s="771">
        <f t="shared" si="26"/>
        <v>0</v>
      </c>
      <c r="AC34" s="588" t="b">
        <f t="shared" si="4"/>
        <v>1</v>
      </c>
    </row>
    <row r="35" spans="1:29" ht="20.100000000000001" customHeight="1">
      <c r="A35" s="588" t="s">
        <v>315</v>
      </c>
      <c r="B35" s="792">
        <v>19</v>
      </c>
      <c r="C35" s="793" t="s">
        <v>220</v>
      </c>
      <c r="D35" s="714" t="s">
        <v>236</v>
      </c>
      <c r="E35" s="800" t="s">
        <v>324</v>
      </c>
      <c r="F35" s="714" t="s">
        <v>317</v>
      </c>
      <c r="G35" s="714" t="s">
        <v>204</v>
      </c>
      <c r="H35" s="714" t="s">
        <v>325</v>
      </c>
      <c r="I35" s="794" t="s">
        <v>198</v>
      </c>
      <c r="J35" s="792">
        <v>1</v>
      </c>
      <c r="K35" s="714" t="s">
        <v>690</v>
      </c>
      <c r="L35" s="795">
        <v>652800</v>
      </c>
      <c r="M35" s="714">
        <v>2007</v>
      </c>
      <c r="N35" s="714" t="s">
        <v>243</v>
      </c>
      <c r="O35" s="718">
        <f>1305600/2</f>
        <v>652800</v>
      </c>
      <c r="P35" s="714"/>
      <c r="Q35" s="796"/>
      <c r="R35" s="796"/>
      <c r="S35" s="714"/>
      <c r="T35" s="759">
        <v>5</v>
      </c>
      <c r="U35" s="759">
        <f>2011-M35+1</f>
        <v>5</v>
      </c>
      <c r="V35" s="771">
        <f>O35/T35</f>
        <v>130560</v>
      </c>
      <c r="W35" s="771">
        <f t="shared" si="6"/>
        <v>652800</v>
      </c>
      <c r="X35" s="771">
        <f>O35-W35</f>
        <v>0</v>
      </c>
      <c r="Y35" s="759">
        <f>2011-M35+1</f>
        <v>5</v>
      </c>
      <c r="Z35" s="771">
        <f>O35/T35</f>
        <v>130560</v>
      </c>
      <c r="AA35" s="771">
        <f t="shared" si="7"/>
        <v>652800</v>
      </c>
      <c r="AB35" s="771">
        <f>O35-AA35</f>
        <v>0</v>
      </c>
      <c r="AC35" s="588" t="b">
        <f t="shared" si="4"/>
        <v>1</v>
      </c>
    </row>
    <row r="36" spans="1:29" ht="20.100000000000001" customHeight="1">
      <c r="A36" s="588" t="s">
        <v>315</v>
      </c>
      <c r="B36" s="792">
        <v>20</v>
      </c>
      <c r="C36" s="793" t="s">
        <v>220</v>
      </c>
      <c r="D36" s="714" t="s">
        <v>236</v>
      </c>
      <c r="E36" s="800" t="s">
        <v>324</v>
      </c>
      <c r="F36" s="714" t="s">
        <v>317</v>
      </c>
      <c r="G36" s="714" t="s">
        <v>204</v>
      </c>
      <c r="H36" s="714" t="s">
        <v>325</v>
      </c>
      <c r="I36" s="794" t="s">
        <v>198</v>
      </c>
      <c r="J36" s="792">
        <v>1</v>
      </c>
      <c r="K36" s="714" t="s">
        <v>690</v>
      </c>
      <c r="L36" s="795">
        <v>652800</v>
      </c>
      <c r="M36" s="714">
        <v>2007</v>
      </c>
      <c r="N36" s="714" t="s">
        <v>243</v>
      </c>
      <c r="O36" s="718">
        <f>1305600/2</f>
        <v>652800</v>
      </c>
      <c r="P36" s="714"/>
      <c r="Q36" s="796"/>
      <c r="R36" s="796"/>
      <c r="S36" s="714"/>
      <c r="T36" s="759">
        <v>5</v>
      </c>
      <c r="U36" s="759">
        <f t="shared" ref="U36" si="27">2011-M36+1</f>
        <v>5</v>
      </c>
      <c r="V36" s="771">
        <f t="shared" ref="V36" si="28">O36/T36</f>
        <v>130560</v>
      </c>
      <c r="W36" s="771">
        <f t="shared" ref="W36" si="29">U36*V36</f>
        <v>652800</v>
      </c>
      <c r="X36" s="771">
        <f t="shared" ref="X36" si="30">O36-W36</f>
        <v>0</v>
      </c>
      <c r="Y36" s="759">
        <f t="shared" ref="Y36" si="31">2011-M36+1</f>
        <v>5</v>
      </c>
      <c r="Z36" s="771">
        <f t="shared" ref="Z36" si="32">O36/T36</f>
        <v>130560</v>
      </c>
      <c r="AA36" s="771">
        <f t="shared" ref="AA36" si="33">Y36*Z36</f>
        <v>652800</v>
      </c>
      <c r="AB36" s="771">
        <f t="shared" ref="AB36" si="34">O36-AA36</f>
        <v>0</v>
      </c>
      <c r="AC36" s="588" t="b">
        <f t="shared" si="4"/>
        <v>1</v>
      </c>
    </row>
    <row r="37" spans="1:29" ht="20.100000000000001" customHeight="1">
      <c r="A37" s="588" t="s">
        <v>315</v>
      </c>
      <c r="B37" s="837">
        <v>21</v>
      </c>
      <c r="C37" s="838" t="s">
        <v>218</v>
      </c>
      <c r="D37" s="727" t="s">
        <v>235</v>
      </c>
      <c r="E37" s="826" t="s">
        <v>324</v>
      </c>
      <c r="F37" s="727" t="s">
        <v>230</v>
      </c>
      <c r="G37" s="727" t="s">
        <v>204</v>
      </c>
      <c r="H37" s="727" t="s">
        <v>204</v>
      </c>
      <c r="I37" s="839" t="s">
        <v>213</v>
      </c>
      <c r="J37" s="837">
        <v>1</v>
      </c>
      <c r="K37" s="727" t="s">
        <v>690</v>
      </c>
      <c r="L37" s="840">
        <v>1795200</v>
      </c>
      <c r="M37" s="727">
        <v>2007</v>
      </c>
      <c r="N37" s="727" t="s">
        <v>243</v>
      </c>
      <c r="O37" s="841">
        <f>10771200/6</f>
        <v>1795200</v>
      </c>
      <c r="P37" s="727"/>
      <c r="Q37" s="828"/>
      <c r="R37" s="828"/>
      <c r="S37" s="727"/>
      <c r="T37" s="759">
        <v>5</v>
      </c>
      <c r="U37" s="759">
        <f>2011-M37+1</f>
        <v>5</v>
      </c>
      <c r="V37" s="771">
        <f>O37/T37</f>
        <v>359040</v>
      </c>
      <c r="W37" s="771">
        <f t="shared" si="6"/>
        <v>1795200</v>
      </c>
      <c r="X37" s="771">
        <f>O37-W37</f>
        <v>0</v>
      </c>
      <c r="Y37" s="759">
        <f>2011-M37+1</f>
        <v>5</v>
      </c>
      <c r="Z37" s="771">
        <f>O37/T37</f>
        <v>359040</v>
      </c>
      <c r="AA37" s="771">
        <f t="shared" si="7"/>
        <v>1795200</v>
      </c>
      <c r="AB37" s="771">
        <f>O37-AA37</f>
        <v>0</v>
      </c>
      <c r="AC37" s="588" t="b">
        <f t="shared" si="4"/>
        <v>1</v>
      </c>
    </row>
    <row r="38" spans="1:29" ht="20.100000000000001" customHeight="1">
      <c r="A38" s="588" t="s">
        <v>315</v>
      </c>
      <c r="B38" s="831">
        <v>22</v>
      </c>
      <c r="C38" s="832" t="s">
        <v>218</v>
      </c>
      <c r="D38" s="652" t="s">
        <v>235</v>
      </c>
      <c r="E38" s="843" t="s">
        <v>324</v>
      </c>
      <c r="F38" s="652" t="s">
        <v>230</v>
      </c>
      <c r="G38" s="652" t="s">
        <v>204</v>
      </c>
      <c r="H38" s="652" t="s">
        <v>204</v>
      </c>
      <c r="I38" s="834" t="s">
        <v>213</v>
      </c>
      <c r="J38" s="831">
        <v>1</v>
      </c>
      <c r="K38" s="652" t="s">
        <v>690</v>
      </c>
      <c r="L38" s="835">
        <v>1795200</v>
      </c>
      <c r="M38" s="652">
        <v>2007</v>
      </c>
      <c r="N38" s="652" t="s">
        <v>243</v>
      </c>
      <c r="O38" s="836">
        <f t="shared" ref="O38:O42" si="35">10771200/6</f>
        <v>1795200</v>
      </c>
      <c r="P38" s="652"/>
      <c r="Q38" s="766"/>
      <c r="R38" s="766"/>
      <c r="S38" s="652"/>
      <c r="T38" s="759">
        <v>5</v>
      </c>
      <c r="U38" s="759">
        <f t="shared" ref="U38:U45" si="36">2011-M38+1</f>
        <v>5</v>
      </c>
      <c r="V38" s="771">
        <f t="shared" ref="V38:V45" si="37">O38/T38</f>
        <v>359040</v>
      </c>
      <c r="W38" s="771">
        <f t="shared" ref="W38:W45" si="38">U38*V38</f>
        <v>1795200</v>
      </c>
      <c r="X38" s="771">
        <f t="shared" ref="X38:X45" si="39">O38-W38</f>
        <v>0</v>
      </c>
      <c r="Y38" s="759">
        <f t="shared" ref="Y38:Y45" si="40">2011-M38+1</f>
        <v>5</v>
      </c>
      <c r="Z38" s="771">
        <f t="shared" ref="Z38:Z45" si="41">O38/T38</f>
        <v>359040</v>
      </c>
      <c r="AA38" s="771">
        <f t="shared" ref="AA38:AA45" si="42">Y38*Z38</f>
        <v>1795200</v>
      </c>
      <c r="AB38" s="771">
        <f t="shared" ref="AB38:AB45" si="43">O38-AA38</f>
        <v>0</v>
      </c>
      <c r="AC38" s="588" t="b">
        <f t="shared" si="4"/>
        <v>1</v>
      </c>
    </row>
    <row r="39" spans="1:29" ht="20.100000000000001" customHeight="1">
      <c r="A39" s="588" t="s">
        <v>315</v>
      </c>
      <c r="B39" s="792">
        <v>23</v>
      </c>
      <c r="C39" s="797" t="s">
        <v>218</v>
      </c>
      <c r="D39" s="714" t="s">
        <v>235</v>
      </c>
      <c r="E39" s="800" t="s">
        <v>324</v>
      </c>
      <c r="F39" s="714" t="s">
        <v>230</v>
      </c>
      <c r="G39" s="714" t="s">
        <v>204</v>
      </c>
      <c r="H39" s="714" t="s">
        <v>204</v>
      </c>
      <c r="I39" s="794" t="s">
        <v>213</v>
      </c>
      <c r="J39" s="792">
        <v>1</v>
      </c>
      <c r="K39" s="714" t="s">
        <v>690</v>
      </c>
      <c r="L39" s="795">
        <v>1795200</v>
      </c>
      <c r="M39" s="714">
        <v>2007</v>
      </c>
      <c r="N39" s="714" t="s">
        <v>243</v>
      </c>
      <c r="O39" s="718">
        <f t="shared" si="35"/>
        <v>1795200</v>
      </c>
      <c r="P39" s="714"/>
      <c r="Q39" s="796"/>
      <c r="R39" s="796"/>
      <c r="S39" s="714"/>
      <c r="T39" s="759">
        <v>5</v>
      </c>
      <c r="U39" s="759">
        <f t="shared" si="36"/>
        <v>5</v>
      </c>
      <c r="V39" s="771">
        <f t="shared" si="37"/>
        <v>359040</v>
      </c>
      <c r="W39" s="771">
        <f t="shared" si="38"/>
        <v>1795200</v>
      </c>
      <c r="X39" s="771">
        <f t="shared" si="39"/>
        <v>0</v>
      </c>
      <c r="Y39" s="759">
        <f t="shared" si="40"/>
        <v>5</v>
      </c>
      <c r="Z39" s="771">
        <f t="shared" si="41"/>
        <v>359040</v>
      </c>
      <c r="AA39" s="771">
        <f t="shared" si="42"/>
        <v>1795200</v>
      </c>
      <c r="AB39" s="771">
        <f t="shared" si="43"/>
        <v>0</v>
      </c>
      <c r="AC39" s="588" t="b">
        <f t="shared" si="4"/>
        <v>1</v>
      </c>
    </row>
    <row r="40" spans="1:29" ht="20.100000000000001" customHeight="1">
      <c r="A40" s="588" t="s">
        <v>315</v>
      </c>
      <c r="B40" s="792">
        <v>24</v>
      </c>
      <c r="C40" s="797" t="s">
        <v>218</v>
      </c>
      <c r="D40" s="714" t="s">
        <v>235</v>
      </c>
      <c r="E40" s="800" t="s">
        <v>324</v>
      </c>
      <c r="F40" s="714" t="s">
        <v>230</v>
      </c>
      <c r="G40" s="714" t="s">
        <v>204</v>
      </c>
      <c r="H40" s="714" t="s">
        <v>204</v>
      </c>
      <c r="I40" s="794" t="s">
        <v>213</v>
      </c>
      <c r="J40" s="792">
        <v>1</v>
      </c>
      <c r="K40" s="714" t="s">
        <v>690</v>
      </c>
      <c r="L40" s="795">
        <v>1795200</v>
      </c>
      <c r="M40" s="714">
        <v>2007</v>
      </c>
      <c r="N40" s="714" t="s">
        <v>243</v>
      </c>
      <c r="O40" s="718">
        <f t="shared" si="35"/>
        <v>1795200</v>
      </c>
      <c r="P40" s="714"/>
      <c r="Q40" s="796"/>
      <c r="R40" s="796"/>
      <c r="S40" s="714"/>
      <c r="T40" s="759">
        <v>5</v>
      </c>
      <c r="U40" s="759">
        <f t="shared" si="36"/>
        <v>5</v>
      </c>
      <c r="V40" s="771">
        <f t="shared" si="37"/>
        <v>359040</v>
      </c>
      <c r="W40" s="771">
        <f t="shared" si="38"/>
        <v>1795200</v>
      </c>
      <c r="X40" s="771">
        <f t="shared" si="39"/>
        <v>0</v>
      </c>
      <c r="Y40" s="759">
        <f t="shared" si="40"/>
        <v>5</v>
      </c>
      <c r="Z40" s="771">
        <f t="shared" si="41"/>
        <v>359040</v>
      </c>
      <c r="AA40" s="771">
        <f t="shared" si="42"/>
        <v>1795200</v>
      </c>
      <c r="AB40" s="771">
        <f t="shared" si="43"/>
        <v>0</v>
      </c>
      <c r="AC40" s="588" t="b">
        <f t="shared" si="4"/>
        <v>1</v>
      </c>
    </row>
    <row r="41" spans="1:29" ht="20.100000000000001" customHeight="1">
      <c r="A41" s="588" t="s">
        <v>315</v>
      </c>
      <c r="B41" s="792">
        <v>25</v>
      </c>
      <c r="C41" s="797" t="s">
        <v>218</v>
      </c>
      <c r="D41" s="714" t="s">
        <v>235</v>
      </c>
      <c r="E41" s="800" t="s">
        <v>324</v>
      </c>
      <c r="F41" s="714" t="s">
        <v>230</v>
      </c>
      <c r="G41" s="714" t="s">
        <v>204</v>
      </c>
      <c r="H41" s="714" t="s">
        <v>204</v>
      </c>
      <c r="I41" s="794" t="s">
        <v>213</v>
      </c>
      <c r="J41" s="792">
        <v>1</v>
      </c>
      <c r="K41" s="714" t="s">
        <v>690</v>
      </c>
      <c r="L41" s="795">
        <v>1795200</v>
      </c>
      <c r="M41" s="714">
        <v>2007</v>
      </c>
      <c r="N41" s="714" t="s">
        <v>243</v>
      </c>
      <c r="O41" s="718">
        <f t="shared" si="35"/>
        <v>1795200</v>
      </c>
      <c r="P41" s="714"/>
      <c r="Q41" s="796"/>
      <c r="R41" s="796"/>
      <c r="S41" s="714"/>
      <c r="T41" s="759">
        <v>5</v>
      </c>
      <c r="U41" s="759">
        <f t="shared" si="36"/>
        <v>5</v>
      </c>
      <c r="V41" s="771">
        <f t="shared" si="37"/>
        <v>359040</v>
      </c>
      <c r="W41" s="771">
        <f t="shared" si="38"/>
        <v>1795200</v>
      </c>
      <c r="X41" s="771">
        <f t="shared" si="39"/>
        <v>0</v>
      </c>
      <c r="Y41" s="759">
        <f t="shared" si="40"/>
        <v>5</v>
      </c>
      <c r="Z41" s="771">
        <f t="shared" si="41"/>
        <v>359040</v>
      </c>
      <c r="AA41" s="771">
        <f t="shared" si="42"/>
        <v>1795200</v>
      </c>
      <c r="AB41" s="771">
        <f t="shared" si="43"/>
        <v>0</v>
      </c>
      <c r="AC41" s="588" t="b">
        <f t="shared" si="4"/>
        <v>1</v>
      </c>
    </row>
    <row r="42" spans="1:29" ht="20.100000000000001" customHeight="1">
      <c r="A42" s="588" t="s">
        <v>315</v>
      </c>
      <c r="B42" s="792">
        <v>26</v>
      </c>
      <c r="C42" s="797" t="s">
        <v>218</v>
      </c>
      <c r="D42" s="714" t="s">
        <v>235</v>
      </c>
      <c r="E42" s="800" t="s">
        <v>324</v>
      </c>
      <c r="F42" s="714" t="s">
        <v>230</v>
      </c>
      <c r="G42" s="714" t="s">
        <v>204</v>
      </c>
      <c r="H42" s="714" t="s">
        <v>204</v>
      </c>
      <c r="I42" s="794" t="s">
        <v>213</v>
      </c>
      <c r="J42" s="792">
        <v>1</v>
      </c>
      <c r="K42" s="714" t="s">
        <v>690</v>
      </c>
      <c r="L42" s="795">
        <v>1795200</v>
      </c>
      <c r="M42" s="714">
        <v>2007</v>
      </c>
      <c r="N42" s="714" t="s">
        <v>243</v>
      </c>
      <c r="O42" s="718">
        <f t="shared" si="35"/>
        <v>1795200</v>
      </c>
      <c r="P42" s="714"/>
      <c r="Q42" s="796"/>
      <c r="R42" s="796"/>
      <c r="S42" s="714"/>
      <c r="T42" s="759">
        <v>5</v>
      </c>
      <c r="U42" s="759">
        <f t="shared" si="36"/>
        <v>5</v>
      </c>
      <c r="V42" s="771">
        <f t="shared" si="37"/>
        <v>359040</v>
      </c>
      <c r="W42" s="771">
        <f t="shared" si="38"/>
        <v>1795200</v>
      </c>
      <c r="X42" s="771">
        <f t="shared" si="39"/>
        <v>0</v>
      </c>
      <c r="Y42" s="759">
        <f t="shared" si="40"/>
        <v>5</v>
      </c>
      <c r="Z42" s="771">
        <f t="shared" si="41"/>
        <v>359040</v>
      </c>
      <c r="AA42" s="771">
        <f t="shared" si="42"/>
        <v>1795200</v>
      </c>
      <c r="AB42" s="771">
        <f t="shared" si="43"/>
        <v>0</v>
      </c>
      <c r="AC42" s="588" t="b">
        <f t="shared" si="4"/>
        <v>1</v>
      </c>
    </row>
    <row r="43" spans="1:29" ht="20.100000000000001" customHeight="1">
      <c r="A43" s="588" t="s">
        <v>315</v>
      </c>
      <c r="B43" s="792">
        <v>27</v>
      </c>
      <c r="C43" s="793" t="s">
        <v>218</v>
      </c>
      <c r="D43" s="714" t="s">
        <v>235</v>
      </c>
      <c r="E43" s="800" t="s">
        <v>324</v>
      </c>
      <c r="F43" s="714" t="s">
        <v>230</v>
      </c>
      <c r="G43" s="714" t="s">
        <v>204</v>
      </c>
      <c r="H43" s="714" t="s">
        <v>204</v>
      </c>
      <c r="I43" s="794" t="s">
        <v>213</v>
      </c>
      <c r="J43" s="792">
        <v>1</v>
      </c>
      <c r="K43" s="714" t="s">
        <v>690</v>
      </c>
      <c r="L43" s="795">
        <v>1795200</v>
      </c>
      <c r="M43" s="714">
        <v>2007</v>
      </c>
      <c r="N43" s="714" t="s">
        <v>243</v>
      </c>
      <c r="O43" s="718">
        <f>5385600/3</f>
        <v>1795200</v>
      </c>
      <c r="P43" s="714"/>
      <c r="Q43" s="796"/>
      <c r="R43" s="796"/>
      <c r="S43" s="714"/>
      <c r="T43" s="759">
        <v>5</v>
      </c>
      <c r="U43" s="759">
        <f t="shared" si="36"/>
        <v>5</v>
      </c>
      <c r="V43" s="771">
        <f t="shared" si="37"/>
        <v>359040</v>
      </c>
      <c r="W43" s="771">
        <f t="shared" si="38"/>
        <v>1795200</v>
      </c>
      <c r="X43" s="771">
        <f t="shared" si="39"/>
        <v>0</v>
      </c>
      <c r="Y43" s="759">
        <f t="shared" si="40"/>
        <v>5</v>
      </c>
      <c r="Z43" s="771">
        <f t="shared" si="41"/>
        <v>359040</v>
      </c>
      <c r="AA43" s="771">
        <f t="shared" si="42"/>
        <v>1795200</v>
      </c>
      <c r="AB43" s="771">
        <f t="shared" si="43"/>
        <v>0</v>
      </c>
      <c r="AC43" s="588" t="b">
        <f t="shared" si="4"/>
        <v>1</v>
      </c>
    </row>
    <row r="44" spans="1:29" ht="20.100000000000001" customHeight="1">
      <c r="A44" s="588" t="s">
        <v>315</v>
      </c>
      <c r="B44" s="792">
        <v>28</v>
      </c>
      <c r="C44" s="793" t="s">
        <v>218</v>
      </c>
      <c r="D44" s="714" t="s">
        <v>235</v>
      </c>
      <c r="E44" s="800" t="s">
        <v>324</v>
      </c>
      <c r="F44" s="714" t="s">
        <v>230</v>
      </c>
      <c r="G44" s="714" t="s">
        <v>204</v>
      </c>
      <c r="H44" s="714" t="s">
        <v>204</v>
      </c>
      <c r="I44" s="794" t="s">
        <v>213</v>
      </c>
      <c r="J44" s="792">
        <v>1</v>
      </c>
      <c r="K44" s="714" t="s">
        <v>690</v>
      </c>
      <c r="L44" s="795">
        <v>1795200</v>
      </c>
      <c r="M44" s="714">
        <v>2007</v>
      </c>
      <c r="N44" s="714" t="s">
        <v>243</v>
      </c>
      <c r="O44" s="718">
        <f t="shared" ref="O44:O45" si="44">5385600/3</f>
        <v>1795200</v>
      </c>
      <c r="P44" s="714"/>
      <c r="Q44" s="796"/>
      <c r="R44" s="796"/>
      <c r="S44" s="714"/>
      <c r="T44" s="759">
        <v>5</v>
      </c>
      <c r="U44" s="759">
        <f t="shared" si="36"/>
        <v>5</v>
      </c>
      <c r="V44" s="771">
        <f t="shared" si="37"/>
        <v>359040</v>
      </c>
      <c r="W44" s="771">
        <f t="shared" si="38"/>
        <v>1795200</v>
      </c>
      <c r="X44" s="771">
        <f t="shared" si="39"/>
        <v>0</v>
      </c>
      <c r="Y44" s="759">
        <f t="shared" si="40"/>
        <v>5</v>
      </c>
      <c r="Z44" s="771">
        <f t="shared" si="41"/>
        <v>359040</v>
      </c>
      <c r="AA44" s="771">
        <f t="shared" si="42"/>
        <v>1795200</v>
      </c>
      <c r="AB44" s="771">
        <f t="shared" si="43"/>
        <v>0</v>
      </c>
      <c r="AC44" s="588" t="b">
        <f t="shared" si="4"/>
        <v>1</v>
      </c>
    </row>
    <row r="45" spans="1:29" ht="20.100000000000001" customHeight="1">
      <c r="A45" s="588" t="s">
        <v>315</v>
      </c>
      <c r="B45" s="792">
        <v>29</v>
      </c>
      <c r="C45" s="793" t="s">
        <v>218</v>
      </c>
      <c r="D45" s="714" t="s">
        <v>235</v>
      </c>
      <c r="E45" s="800" t="s">
        <v>324</v>
      </c>
      <c r="F45" s="714" t="s">
        <v>230</v>
      </c>
      <c r="G45" s="714" t="s">
        <v>204</v>
      </c>
      <c r="H45" s="714" t="s">
        <v>204</v>
      </c>
      <c r="I45" s="794" t="s">
        <v>213</v>
      </c>
      <c r="J45" s="792">
        <v>1</v>
      </c>
      <c r="K45" s="714" t="s">
        <v>690</v>
      </c>
      <c r="L45" s="795">
        <v>1795200</v>
      </c>
      <c r="M45" s="714">
        <v>2007</v>
      </c>
      <c r="N45" s="714" t="s">
        <v>243</v>
      </c>
      <c r="O45" s="718">
        <f t="shared" si="44"/>
        <v>1795200</v>
      </c>
      <c r="P45" s="714"/>
      <c r="Q45" s="796"/>
      <c r="R45" s="796"/>
      <c r="S45" s="714"/>
      <c r="T45" s="759">
        <v>5</v>
      </c>
      <c r="U45" s="759">
        <f t="shared" si="36"/>
        <v>5</v>
      </c>
      <c r="V45" s="771">
        <f t="shared" si="37"/>
        <v>359040</v>
      </c>
      <c r="W45" s="771">
        <f t="shared" si="38"/>
        <v>1795200</v>
      </c>
      <c r="X45" s="771">
        <f t="shared" si="39"/>
        <v>0</v>
      </c>
      <c r="Y45" s="759">
        <f t="shared" si="40"/>
        <v>5</v>
      </c>
      <c r="Z45" s="771">
        <f t="shared" si="41"/>
        <v>359040</v>
      </c>
      <c r="AA45" s="771">
        <f t="shared" si="42"/>
        <v>1795200</v>
      </c>
      <c r="AB45" s="771">
        <f t="shared" si="43"/>
        <v>0</v>
      </c>
      <c r="AC45" s="588" t="b">
        <f t="shared" si="4"/>
        <v>1</v>
      </c>
    </row>
    <row r="46" spans="1:29" ht="20.100000000000001" customHeight="1">
      <c r="A46" s="588" t="s">
        <v>315</v>
      </c>
      <c r="B46" s="792">
        <v>30</v>
      </c>
      <c r="C46" s="793" t="s">
        <v>223</v>
      </c>
      <c r="D46" s="714" t="s">
        <v>226</v>
      </c>
      <c r="E46" s="800" t="s">
        <v>324</v>
      </c>
      <c r="F46" s="714" t="s">
        <v>318</v>
      </c>
      <c r="G46" s="714" t="s">
        <v>204</v>
      </c>
      <c r="H46" s="714" t="s">
        <v>322</v>
      </c>
      <c r="I46" s="794" t="s">
        <v>202</v>
      </c>
      <c r="J46" s="792">
        <v>1</v>
      </c>
      <c r="K46" s="714" t="s">
        <v>690</v>
      </c>
      <c r="L46" s="795">
        <f t="shared" si="5"/>
        <v>408000</v>
      </c>
      <c r="M46" s="714">
        <v>2007</v>
      </c>
      <c r="N46" s="714" t="s">
        <v>243</v>
      </c>
      <c r="O46" s="718">
        <v>408000</v>
      </c>
      <c r="P46" s="714"/>
      <c r="Q46" s="796"/>
      <c r="R46" s="796"/>
      <c r="S46" s="714"/>
      <c r="T46" s="759">
        <v>5</v>
      </c>
      <c r="U46" s="759">
        <f>2011-M46+1</f>
        <v>5</v>
      </c>
      <c r="V46" s="771">
        <f>O46/T46</f>
        <v>81600</v>
      </c>
      <c r="W46" s="771">
        <f t="shared" si="6"/>
        <v>408000</v>
      </c>
      <c r="X46" s="771">
        <f>O46-W46</f>
        <v>0</v>
      </c>
      <c r="Y46" s="759">
        <f>2011-M46+1</f>
        <v>5</v>
      </c>
      <c r="Z46" s="771">
        <f>O46/T46</f>
        <v>81600</v>
      </c>
      <c r="AA46" s="771">
        <f t="shared" si="7"/>
        <v>408000</v>
      </c>
      <c r="AB46" s="771">
        <f>O46-AA46</f>
        <v>0</v>
      </c>
      <c r="AC46" s="588" t="b">
        <f t="shared" si="4"/>
        <v>1</v>
      </c>
    </row>
    <row r="47" spans="1:29" ht="24.95" customHeight="1">
      <c r="A47" s="588" t="s">
        <v>335</v>
      </c>
      <c r="B47" s="792">
        <v>1</v>
      </c>
      <c r="C47" s="799" t="s">
        <v>225</v>
      </c>
      <c r="D47" s="714" t="s">
        <v>236</v>
      </c>
      <c r="E47" s="800" t="s">
        <v>324</v>
      </c>
      <c r="F47" s="714" t="s">
        <v>316</v>
      </c>
      <c r="G47" s="714" t="s">
        <v>204</v>
      </c>
      <c r="H47" s="714" t="s">
        <v>204</v>
      </c>
      <c r="I47" s="794" t="s">
        <v>198</v>
      </c>
      <c r="J47" s="800">
        <v>1</v>
      </c>
      <c r="K47" s="714" t="s">
        <v>690</v>
      </c>
      <c r="L47" s="795">
        <v>1268750</v>
      </c>
      <c r="M47" s="714">
        <v>2008</v>
      </c>
      <c r="N47" s="714" t="s">
        <v>340</v>
      </c>
      <c r="O47" s="718">
        <f>10150000/8</f>
        <v>1268750</v>
      </c>
      <c r="P47" s="714"/>
      <c r="Q47" s="796"/>
      <c r="R47" s="796"/>
      <c r="S47" s="714"/>
      <c r="T47" s="759">
        <v>5</v>
      </c>
      <c r="U47" s="759">
        <f>2012-M55+1</f>
        <v>5</v>
      </c>
      <c r="V47" s="771">
        <f>O47/T47</f>
        <v>253750</v>
      </c>
      <c r="W47" s="771">
        <f>U47*V47</f>
        <v>1268750</v>
      </c>
      <c r="X47" s="771">
        <f>O47-W47</f>
        <v>0</v>
      </c>
      <c r="Y47" s="759">
        <f>2012-M47+1</f>
        <v>5</v>
      </c>
      <c r="Z47" s="771">
        <f>O47/T47</f>
        <v>253750</v>
      </c>
      <c r="AA47" s="771">
        <f>Y47*Z47</f>
        <v>1268750</v>
      </c>
      <c r="AB47" s="771">
        <f>O47-AA47</f>
        <v>0</v>
      </c>
      <c r="AC47" s="588" t="b">
        <f t="shared" si="4"/>
        <v>1</v>
      </c>
    </row>
    <row r="48" spans="1:29" ht="24.95" customHeight="1">
      <c r="A48" s="588" t="s">
        <v>335</v>
      </c>
      <c r="B48" s="792">
        <v>2</v>
      </c>
      <c r="C48" s="799" t="s">
        <v>225</v>
      </c>
      <c r="D48" s="714" t="s">
        <v>236</v>
      </c>
      <c r="E48" s="800" t="s">
        <v>324</v>
      </c>
      <c r="F48" s="714" t="s">
        <v>316</v>
      </c>
      <c r="G48" s="714" t="s">
        <v>204</v>
      </c>
      <c r="H48" s="714" t="s">
        <v>204</v>
      </c>
      <c r="I48" s="794" t="s">
        <v>198</v>
      </c>
      <c r="J48" s="800">
        <v>1</v>
      </c>
      <c r="K48" s="714" t="s">
        <v>690</v>
      </c>
      <c r="L48" s="795">
        <v>1268750</v>
      </c>
      <c r="M48" s="714">
        <v>2008</v>
      </c>
      <c r="N48" s="714" t="s">
        <v>340</v>
      </c>
      <c r="O48" s="718">
        <f t="shared" ref="O48:O54" si="45">10150000/8</f>
        <v>1268750</v>
      </c>
      <c r="P48" s="714"/>
      <c r="Q48" s="796"/>
      <c r="R48" s="796"/>
      <c r="S48" s="714"/>
      <c r="T48" s="759">
        <v>5</v>
      </c>
      <c r="U48" s="759">
        <f t="shared" ref="U48:U62" si="46">2011-M48+1</f>
        <v>4</v>
      </c>
      <c r="V48" s="771">
        <f t="shared" ref="V48:V62" si="47">O48/T48</f>
        <v>253750</v>
      </c>
      <c r="W48" s="771">
        <f t="shared" ref="W48:W62" si="48">U48*V48</f>
        <v>1015000</v>
      </c>
      <c r="X48" s="771">
        <f t="shared" ref="X48:X62" si="49">O48-W48</f>
        <v>253750</v>
      </c>
      <c r="Y48" s="759">
        <v>5</v>
      </c>
      <c r="Z48" s="771">
        <f t="shared" ref="Z48:Z62" si="50">O48/T48</f>
        <v>253750</v>
      </c>
      <c r="AA48" s="771">
        <f t="shared" ref="AA48:AA62" si="51">Y48*Z48</f>
        <v>1268750</v>
      </c>
      <c r="AB48" s="771">
        <f t="shared" ref="AB48:AB62" si="52">O48-AA48</f>
        <v>0</v>
      </c>
      <c r="AC48" s="588" t="b">
        <f t="shared" si="4"/>
        <v>1</v>
      </c>
    </row>
    <row r="49" spans="1:29" ht="24.95" customHeight="1">
      <c r="A49" s="588" t="s">
        <v>335</v>
      </c>
      <c r="B49" s="792">
        <v>3</v>
      </c>
      <c r="C49" s="799" t="s">
        <v>225</v>
      </c>
      <c r="D49" s="714" t="s">
        <v>236</v>
      </c>
      <c r="E49" s="800" t="s">
        <v>324</v>
      </c>
      <c r="F49" s="714" t="s">
        <v>316</v>
      </c>
      <c r="G49" s="714" t="s">
        <v>204</v>
      </c>
      <c r="H49" s="714" t="s">
        <v>204</v>
      </c>
      <c r="I49" s="794" t="s">
        <v>198</v>
      </c>
      <c r="J49" s="800">
        <v>1</v>
      </c>
      <c r="K49" s="714" t="s">
        <v>690</v>
      </c>
      <c r="L49" s="795">
        <v>1268750</v>
      </c>
      <c r="M49" s="714">
        <v>2008</v>
      </c>
      <c r="N49" s="714" t="s">
        <v>340</v>
      </c>
      <c r="O49" s="718">
        <f t="shared" si="45"/>
        <v>1268750</v>
      </c>
      <c r="P49" s="714"/>
      <c r="Q49" s="796"/>
      <c r="R49" s="796"/>
      <c r="S49" s="714"/>
      <c r="T49" s="759">
        <v>5</v>
      </c>
      <c r="U49" s="759">
        <f t="shared" si="46"/>
        <v>4</v>
      </c>
      <c r="V49" s="771">
        <f t="shared" si="47"/>
        <v>253750</v>
      </c>
      <c r="W49" s="771">
        <f t="shared" si="48"/>
        <v>1015000</v>
      </c>
      <c r="X49" s="771">
        <f t="shared" si="49"/>
        <v>253750</v>
      </c>
      <c r="Y49" s="759">
        <v>5</v>
      </c>
      <c r="Z49" s="771">
        <f t="shared" si="50"/>
        <v>253750</v>
      </c>
      <c r="AA49" s="771">
        <f t="shared" si="51"/>
        <v>1268750</v>
      </c>
      <c r="AB49" s="771">
        <f t="shared" si="52"/>
        <v>0</v>
      </c>
      <c r="AC49" s="588" t="b">
        <f t="shared" si="4"/>
        <v>1</v>
      </c>
    </row>
    <row r="50" spans="1:29" ht="24.95" customHeight="1">
      <c r="A50" s="588" t="s">
        <v>335</v>
      </c>
      <c r="B50" s="792">
        <f>B49+1</f>
        <v>4</v>
      </c>
      <c r="C50" s="799" t="s">
        <v>225</v>
      </c>
      <c r="D50" s="714" t="s">
        <v>236</v>
      </c>
      <c r="E50" s="800" t="s">
        <v>324</v>
      </c>
      <c r="F50" s="714" t="s">
        <v>316</v>
      </c>
      <c r="G50" s="714" t="s">
        <v>204</v>
      </c>
      <c r="H50" s="714" t="s">
        <v>204</v>
      </c>
      <c r="I50" s="794" t="s">
        <v>198</v>
      </c>
      <c r="J50" s="800">
        <v>1</v>
      </c>
      <c r="K50" s="714" t="s">
        <v>690</v>
      </c>
      <c r="L50" s="795">
        <v>1268750</v>
      </c>
      <c r="M50" s="714">
        <v>2008</v>
      </c>
      <c r="N50" s="714" t="s">
        <v>340</v>
      </c>
      <c r="O50" s="718">
        <f t="shared" si="45"/>
        <v>1268750</v>
      </c>
      <c r="P50" s="714"/>
      <c r="Q50" s="796"/>
      <c r="R50" s="796"/>
      <c r="S50" s="714"/>
      <c r="T50" s="759">
        <v>5</v>
      </c>
      <c r="U50" s="759">
        <f t="shared" si="46"/>
        <v>4</v>
      </c>
      <c r="V50" s="771">
        <f t="shared" si="47"/>
        <v>253750</v>
      </c>
      <c r="W50" s="771">
        <f t="shared" si="48"/>
        <v>1015000</v>
      </c>
      <c r="X50" s="771">
        <f t="shared" si="49"/>
        <v>253750</v>
      </c>
      <c r="Y50" s="759">
        <v>5</v>
      </c>
      <c r="Z50" s="771">
        <f t="shared" si="50"/>
        <v>253750</v>
      </c>
      <c r="AA50" s="771">
        <f t="shared" si="51"/>
        <v>1268750</v>
      </c>
      <c r="AB50" s="771">
        <f t="shared" si="52"/>
        <v>0</v>
      </c>
      <c r="AC50" s="588" t="b">
        <f t="shared" si="4"/>
        <v>1</v>
      </c>
    </row>
    <row r="51" spans="1:29" ht="24.95" customHeight="1">
      <c r="A51" s="588" t="s">
        <v>335</v>
      </c>
      <c r="B51" s="792">
        <f t="shared" ref="B51:B74" si="53">B50+1</f>
        <v>5</v>
      </c>
      <c r="C51" s="799" t="s">
        <v>225</v>
      </c>
      <c r="D51" s="714" t="s">
        <v>236</v>
      </c>
      <c r="E51" s="800" t="s">
        <v>324</v>
      </c>
      <c r="F51" s="714" t="s">
        <v>316</v>
      </c>
      <c r="G51" s="714" t="s">
        <v>204</v>
      </c>
      <c r="H51" s="714" t="s">
        <v>204</v>
      </c>
      <c r="I51" s="794" t="s">
        <v>198</v>
      </c>
      <c r="J51" s="800">
        <v>1</v>
      </c>
      <c r="K51" s="714" t="s">
        <v>690</v>
      </c>
      <c r="L51" s="795">
        <v>1268750</v>
      </c>
      <c r="M51" s="714">
        <v>2008</v>
      </c>
      <c r="N51" s="714" t="s">
        <v>340</v>
      </c>
      <c r="O51" s="718">
        <f t="shared" si="45"/>
        <v>1268750</v>
      </c>
      <c r="P51" s="714"/>
      <c r="Q51" s="796"/>
      <c r="R51" s="796"/>
      <c r="S51" s="714"/>
      <c r="T51" s="759">
        <v>5</v>
      </c>
      <c r="U51" s="759">
        <f t="shared" si="46"/>
        <v>4</v>
      </c>
      <c r="V51" s="771">
        <f t="shared" si="47"/>
        <v>253750</v>
      </c>
      <c r="W51" s="771">
        <f t="shared" si="48"/>
        <v>1015000</v>
      </c>
      <c r="X51" s="771">
        <f t="shared" si="49"/>
        <v>253750</v>
      </c>
      <c r="Y51" s="759">
        <v>5</v>
      </c>
      <c r="Z51" s="771">
        <f t="shared" si="50"/>
        <v>253750</v>
      </c>
      <c r="AA51" s="771">
        <f t="shared" si="51"/>
        <v>1268750</v>
      </c>
      <c r="AB51" s="771">
        <f t="shared" si="52"/>
        <v>0</v>
      </c>
      <c r="AC51" s="588" t="b">
        <f t="shared" si="4"/>
        <v>1</v>
      </c>
    </row>
    <row r="52" spans="1:29" ht="24.95" customHeight="1">
      <c r="A52" s="588" t="s">
        <v>335</v>
      </c>
      <c r="B52" s="792">
        <f t="shared" si="53"/>
        <v>6</v>
      </c>
      <c r="C52" s="799" t="s">
        <v>225</v>
      </c>
      <c r="D52" s="714" t="s">
        <v>236</v>
      </c>
      <c r="E52" s="800" t="s">
        <v>324</v>
      </c>
      <c r="F52" s="714" t="s">
        <v>316</v>
      </c>
      <c r="G52" s="714" t="s">
        <v>204</v>
      </c>
      <c r="H52" s="714" t="s">
        <v>204</v>
      </c>
      <c r="I52" s="794" t="s">
        <v>198</v>
      </c>
      <c r="J52" s="800">
        <v>1</v>
      </c>
      <c r="K52" s="714" t="s">
        <v>690</v>
      </c>
      <c r="L52" s="795">
        <v>1268750</v>
      </c>
      <c r="M52" s="714">
        <v>2008</v>
      </c>
      <c r="N52" s="714" t="s">
        <v>340</v>
      </c>
      <c r="O52" s="718">
        <f t="shared" si="45"/>
        <v>1268750</v>
      </c>
      <c r="P52" s="714"/>
      <c r="Q52" s="796"/>
      <c r="R52" s="796"/>
      <c r="S52" s="714"/>
      <c r="T52" s="759">
        <v>5</v>
      </c>
      <c r="U52" s="759">
        <f t="shared" si="46"/>
        <v>4</v>
      </c>
      <c r="V52" s="771">
        <f t="shared" si="47"/>
        <v>253750</v>
      </c>
      <c r="W52" s="771">
        <f t="shared" si="48"/>
        <v>1015000</v>
      </c>
      <c r="X52" s="771">
        <f t="shared" si="49"/>
        <v>253750</v>
      </c>
      <c r="Y52" s="759">
        <v>5</v>
      </c>
      <c r="Z52" s="771">
        <f t="shared" si="50"/>
        <v>253750</v>
      </c>
      <c r="AA52" s="771">
        <f t="shared" si="51"/>
        <v>1268750</v>
      </c>
      <c r="AB52" s="771">
        <f t="shared" si="52"/>
        <v>0</v>
      </c>
      <c r="AC52" s="588" t="b">
        <f t="shared" si="4"/>
        <v>1</v>
      </c>
    </row>
    <row r="53" spans="1:29" ht="24.95" customHeight="1">
      <c r="A53" s="588" t="s">
        <v>335</v>
      </c>
      <c r="B53" s="792">
        <f t="shared" si="53"/>
        <v>7</v>
      </c>
      <c r="C53" s="799" t="s">
        <v>225</v>
      </c>
      <c r="D53" s="714" t="s">
        <v>236</v>
      </c>
      <c r="E53" s="800" t="s">
        <v>324</v>
      </c>
      <c r="F53" s="714" t="s">
        <v>316</v>
      </c>
      <c r="G53" s="714" t="s">
        <v>204</v>
      </c>
      <c r="H53" s="714" t="s">
        <v>204</v>
      </c>
      <c r="I53" s="794" t="s">
        <v>198</v>
      </c>
      <c r="J53" s="800">
        <v>1</v>
      </c>
      <c r="K53" s="714" t="s">
        <v>690</v>
      </c>
      <c r="L53" s="795">
        <v>1268750</v>
      </c>
      <c r="M53" s="714">
        <v>2008</v>
      </c>
      <c r="N53" s="714" t="s">
        <v>340</v>
      </c>
      <c r="O53" s="718">
        <f t="shared" si="45"/>
        <v>1268750</v>
      </c>
      <c r="P53" s="714"/>
      <c r="Q53" s="796"/>
      <c r="R53" s="796"/>
      <c r="S53" s="714"/>
      <c r="T53" s="759">
        <v>5</v>
      </c>
      <c r="U53" s="759">
        <f t="shared" si="46"/>
        <v>4</v>
      </c>
      <c r="V53" s="771">
        <f t="shared" si="47"/>
        <v>253750</v>
      </c>
      <c r="W53" s="771">
        <f t="shared" si="48"/>
        <v>1015000</v>
      </c>
      <c r="X53" s="771">
        <f t="shared" si="49"/>
        <v>253750</v>
      </c>
      <c r="Y53" s="759">
        <v>5</v>
      </c>
      <c r="Z53" s="771">
        <f t="shared" si="50"/>
        <v>253750</v>
      </c>
      <c r="AA53" s="771">
        <f t="shared" si="51"/>
        <v>1268750</v>
      </c>
      <c r="AB53" s="771">
        <f t="shared" si="52"/>
        <v>0</v>
      </c>
      <c r="AC53" s="588" t="b">
        <f t="shared" si="4"/>
        <v>1</v>
      </c>
    </row>
    <row r="54" spans="1:29" ht="24.95" customHeight="1">
      <c r="A54" s="588" t="s">
        <v>335</v>
      </c>
      <c r="B54" s="792">
        <f t="shared" si="53"/>
        <v>8</v>
      </c>
      <c r="C54" s="799" t="s">
        <v>225</v>
      </c>
      <c r="D54" s="714" t="s">
        <v>236</v>
      </c>
      <c r="E54" s="800" t="s">
        <v>324</v>
      </c>
      <c r="F54" s="714" t="s">
        <v>316</v>
      </c>
      <c r="G54" s="714" t="s">
        <v>204</v>
      </c>
      <c r="H54" s="714" t="s">
        <v>204</v>
      </c>
      <c r="I54" s="794" t="s">
        <v>198</v>
      </c>
      <c r="J54" s="800">
        <v>1</v>
      </c>
      <c r="K54" s="714" t="s">
        <v>690</v>
      </c>
      <c r="L54" s="795">
        <v>1268750</v>
      </c>
      <c r="M54" s="714">
        <v>2008</v>
      </c>
      <c r="N54" s="714" t="s">
        <v>340</v>
      </c>
      <c r="O54" s="718">
        <f t="shared" si="45"/>
        <v>1268750</v>
      </c>
      <c r="P54" s="714"/>
      <c r="Q54" s="796"/>
      <c r="R54" s="796"/>
      <c r="S54" s="714"/>
      <c r="T54" s="759">
        <v>5</v>
      </c>
      <c r="U54" s="759">
        <f t="shared" si="46"/>
        <v>4</v>
      </c>
      <c r="V54" s="771">
        <f t="shared" si="47"/>
        <v>253750</v>
      </c>
      <c r="W54" s="771">
        <f t="shared" si="48"/>
        <v>1015000</v>
      </c>
      <c r="X54" s="771">
        <f t="shared" si="49"/>
        <v>253750</v>
      </c>
      <c r="Y54" s="759">
        <v>5</v>
      </c>
      <c r="Z54" s="771">
        <f t="shared" si="50"/>
        <v>253750</v>
      </c>
      <c r="AA54" s="771">
        <f t="shared" si="51"/>
        <v>1268750</v>
      </c>
      <c r="AB54" s="771">
        <f t="shared" si="52"/>
        <v>0</v>
      </c>
      <c r="AC54" s="588" t="b">
        <f t="shared" si="4"/>
        <v>1</v>
      </c>
    </row>
    <row r="55" spans="1:29" ht="24.95" customHeight="1">
      <c r="A55" s="588" t="s">
        <v>335</v>
      </c>
      <c r="B55" s="792">
        <f t="shared" si="53"/>
        <v>9</v>
      </c>
      <c r="C55" s="799" t="s">
        <v>336</v>
      </c>
      <c r="D55" s="714" t="s">
        <v>241</v>
      </c>
      <c r="E55" s="800" t="s">
        <v>324</v>
      </c>
      <c r="F55" s="714" t="s">
        <v>757</v>
      </c>
      <c r="G55" s="714" t="s">
        <v>204</v>
      </c>
      <c r="H55" s="714" t="s">
        <v>204</v>
      </c>
      <c r="I55" s="794" t="s">
        <v>202</v>
      </c>
      <c r="J55" s="800">
        <v>1</v>
      </c>
      <c r="K55" s="714" t="s">
        <v>690</v>
      </c>
      <c r="L55" s="795">
        <v>1218750</v>
      </c>
      <c r="M55" s="714">
        <v>2008</v>
      </c>
      <c r="N55" s="714" t="s">
        <v>340</v>
      </c>
      <c r="O55" s="718">
        <f>9750000/8</f>
        <v>1218750</v>
      </c>
      <c r="P55" s="714"/>
      <c r="Q55" s="796"/>
      <c r="R55" s="796"/>
      <c r="S55" s="714"/>
      <c r="T55" s="759">
        <v>5</v>
      </c>
      <c r="U55" s="759">
        <f t="shared" si="46"/>
        <v>4</v>
      </c>
      <c r="V55" s="771">
        <f t="shared" si="47"/>
        <v>243750</v>
      </c>
      <c r="W55" s="771">
        <f t="shared" si="48"/>
        <v>975000</v>
      </c>
      <c r="X55" s="771">
        <f t="shared" si="49"/>
        <v>243750</v>
      </c>
      <c r="Y55" s="759">
        <v>5</v>
      </c>
      <c r="Z55" s="771">
        <f t="shared" si="50"/>
        <v>243750</v>
      </c>
      <c r="AA55" s="771">
        <f t="shared" si="51"/>
        <v>1218750</v>
      </c>
      <c r="AB55" s="771">
        <f t="shared" si="52"/>
        <v>0</v>
      </c>
      <c r="AC55" s="588" t="b">
        <f t="shared" si="4"/>
        <v>1</v>
      </c>
    </row>
    <row r="56" spans="1:29" ht="24.95" customHeight="1">
      <c r="A56" s="588" t="s">
        <v>335</v>
      </c>
      <c r="B56" s="792">
        <f t="shared" si="53"/>
        <v>10</v>
      </c>
      <c r="C56" s="799" t="s">
        <v>336</v>
      </c>
      <c r="D56" s="714" t="s">
        <v>241</v>
      </c>
      <c r="E56" s="800" t="s">
        <v>324</v>
      </c>
      <c r="F56" s="714" t="s">
        <v>757</v>
      </c>
      <c r="G56" s="714" t="s">
        <v>204</v>
      </c>
      <c r="H56" s="714" t="s">
        <v>204</v>
      </c>
      <c r="I56" s="794" t="s">
        <v>202</v>
      </c>
      <c r="J56" s="800">
        <v>1</v>
      </c>
      <c r="K56" s="714" t="s">
        <v>690</v>
      </c>
      <c r="L56" s="795">
        <v>1218750</v>
      </c>
      <c r="M56" s="714">
        <v>2008</v>
      </c>
      <c r="N56" s="714" t="s">
        <v>340</v>
      </c>
      <c r="O56" s="718">
        <f t="shared" ref="O56:O62" si="54">9750000/8</f>
        <v>1218750</v>
      </c>
      <c r="P56" s="714"/>
      <c r="Q56" s="796"/>
      <c r="R56" s="796"/>
      <c r="S56" s="714"/>
      <c r="T56" s="759">
        <v>5</v>
      </c>
      <c r="U56" s="759">
        <f t="shared" si="46"/>
        <v>4</v>
      </c>
      <c r="V56" s="771">
        <f t="shared" si="47"/>
        <v>243750</v>
      </c>
      <c r="W56" s="771">
        <f t="shared" si="48"/>
        <v>975000</v>
      </c>
      <c r="X56" s="771">
        <f t="shared" si="49"/>
        <v>243750</v>
      </c>
      <c r="Y56" s="759">
        <v>5</v>
      </c>
      <c r="Z56" s="771">
        <f t="shared" si="50"/>
        <v>243750</v>
      </c>
      <c r="AA56" s="771">
        <f t="shared" si="51"/>
        <v>1218750</v>
      </c>
      <c r="AB56" s="771">
        <f t="shared" si="52"/>
        <v>0</v>
      </c>
      <c r="AC56" s="588" t="b">
        <f t="shared" si="4"/>
        <v>1</v>
      </c>
    </row>
    <row r="57" spans="1:29" ht="24.95" customHeight="1">
      <c r="A57" s="588" t="s">
        <v>335</v>
      </c>
      <c r="B57" s="792">
        <f t="shared" si="53"/>
        <v>11</v>
      </c>
      <c r="C57" s="799" t="s">
        <v>336</v>
      </c>
      <c r="D57" s="714" t="s">
        <v>241</v>
      </c>
      <c r="E57" s="800" t="s">
        <v>324</v>
      </c>
      <c r="F57" s="714" t="s">
        <v>757</v>
      </c>
      <c r="G57" s="714" t="s">
        <v>204</v>
      </c>
      <c r="H57" s="714" t="s">
        <v>204</v>
      </c>
      <c r="I57" s="794" t="s">
        <v>202</v>
      </c>
      <c r="J57" s="800">
        <v>1</v>
      </c>
      <c r="K57" s="714" t="s">
        <v>690</v>
      </c>
      <c r="L57" s="795">
        <v>1218750</v>
      </c>
      <c r="M57" s="714">
        <v>2008</v>
      </c>
      <c r="N57" s="714" t="s">
        <v>340</v>
      </c>
      <c r="O57" s="718">
        <f t="shared" si="54"/>
        <v>1218750</v>
      </c>
      <c r="P57" s="714"/>
      <c r="Q57" s="796"/>
      <c r="R57" s="796"/>
      <c r="S57" s="714"/>
      <c r="T57" s="759">
        <v>5</v>
      </c>
      <c r="U57" s="759">
        <f t="shared" si="46"/>
        <v>4</v>
      </c>
      <c r="V57" s="771">
        <f t="shared" si="47"/>
        <v>243750</v>
      </c>
      <c r="W57" s="771">
        <f t="shared" si="48"/>
        <v>975000</v>
      </c>
      <c r="X57" s="771">
        <f t="shared" si="49"/>
        <v>243750</v>
      </c>
      <c r="Y57" s="759">
        <v>5</v>
      </c>
      <c r="Z57" s="771">
        <f t="shared" si="50"/>
        <v>243750</v>
      </c>
      <c r="AA57" s="771">
        <f t="shared" si="51"/>
        <v>1218750</v>
      </c>
      <c r="AB57" s="771">
        <f t="shared" si="52"/>
        <v>0</v>
      </c>
      <c r="AC57" s="588" t="b">
        <f t="shared" si="4"/>
        <v>1</v>
      </c>
    </row>
    <row r="58" spans="1:29" ht="24.95" customHeight="1">
      <c r="A58" s="588" t="s">
        <v>335</v>
      </c>
      <c r="B58" s="792">
        <f t="shared" si="53"/>
        <v>12</v>
      </c>
      <c r="C58" s="799" t="s">
        <v>336</v>
      </c>
      <c r="D58" s="714" t="s">
        <v>241</v>
      </c>
      <c r="E58" s="800" t="s">
        <v>324</v>
      </c>
      <c r="F58" s="714" t="s">
        <v>757</v>
      </c>
      <c r="G58" s="714" t="s">
        <v>204</v>
      </c>
      <c r="H58" s="714" t="s">
        <v>204</v>
      </c>
      <c r="I58" s="794" t="s">
        <v>202</v>
      </c>
      <c r="J58" s="800">
        <v>1</v>
      </c>
      <c r="K58" s="714" t="s">
        <v>690</v>
      </c>
      <c r="L58" s="795">
        <v>1218750</v>
      </c>
      <c r="M58" s="714">
        <v>2008</v>
      </c>
      <c r="N58" s="714" t="s">
        <v>340</v>
      </c>
      <c r="O58" s="718">
        <f t="shared" si="54"/>
        <v>1218750</v>
      </c>
      <c r="P58" s="714"/>
      <c r="Q58" s="796"/>
      <c r="R58" s="796"/>
      <c r="S58" s="714"/>
      <c r="T58" s="759">
        <v>5</v>
      </c>
      <c r="U58" s="759">
        <f t="shared" si="46"/>
        <v>4</v>
      </c>
      <c r="V58" s="771">
        <f t="shared" si="47"/>
        <v>243750</v>
      </c>
      <c r="W58" s="771">
        <f t="shared" si="48"/>
        <v>975000</v>
      </c>
      <c r="X58" s="771">
        <f t="shared" si="49"/>
        <v>243750</v>
      </c>
      <c r="Y58" s="759">
        <v>5</v>
      </c>
      <c r="Z58" s="771">
        <f t="shared" si="50"/>
        <v>243750</v>
      </c>
      <c r="AA58" s="771">
        <f t="shared" si="51"/>
        <v>1218750</v>
      </c>
      <c r="AB58" s="771">
        <f t="shared" si="52"/>
        <v>0</v>
      </c>
      <c r="AC58" s="588" t="b">
        <f t="shared" si="4"/>
        <v>1</v>
      </c>
    </row>
    <row r="59" spans="1:29" ht="24.95" customHeight="1">
      <c r="A59" s="588" t="s">
        <v>335</v>
      </c>
      <c r="B59" s="792">
        <f t="shared" si="53"/>
        <v>13</v>
      </c>
      <c r="C59" s="799" t="s">
        <v>336</v>
      </c>
      <c r="D59" s="714" t="s">
        <v>241</v>
      </c>
      <c r="E59" s="800" t="s">
        <v>324</v>
      </c>
      <c r="F59" s="714" t="s">
        <v>757</v>
      </c>
      <c r="G59" s="714" t="s">
        <v>204</v>
      </c>
      <c r="H59" s="714" t="s">
        <v>204</v>
      </c>
      <c r="I59" s="794" t="s">
        <v>202</v>
      </c>
      <c r="J59" s="800">
        <v>1</v>
      </c>
      <c r="K59" s="714" t="s">
        <v>690</v>
      </c>
      <c r="L59" s="795">
        <v>1218750</v>
      </c>
      <c r="M59" s="714">
        <v>2008</v>
      </c>
      <c r="N59" s="714" t="s">
        <v>340</v>
      </c>
      <c r="O59" s="718">
        <f t="shared" si="54"/>
        <v>1218750</v>
      </c>
      <c r="P59" s="714"/>
      <c r="Q59" s="796"/>
      <c r="R59" s="796"/>
      <c r="S59" s="714"/>
      <c r="T59" s="759">
        <v>5</v>
      </c>
      <c r="U59" s="759">
        <f t="shared" si="46"/>
        <v>4</v>
      </c>
      <c r="V59" s="771">
        <f t="shared" si="47"/>
        <v>243750</v>
      </c>
      <c r="W59" s="771">
        <f t="shared" si="48"/>
        <v>975000</v>
      </c>
      <c r="X59" s="771">
        <f t="shared" si="49"/>
        <v>243750</v>
      </c>
      <c r="Y59" s="759">
        <v>5</v>
      </c>
      <c r="Z59" s="771">
        <f t="shared" si="50"/>
        <v>243750</v>
      </c>
      <c r="AA59" s="771">
        <f t="shared" si="51"/>
        <v>1218750</v>
      </c>
      <c r="AB59" s="771">
        <f t="shared" si="52"/>
        <v>0</v>
      </c>
      <c r="AC59" s="588" t="b">
        <f t="shared" si="4"/>
        <v>1</v>
      </c>
    </row>
    <row r="60" spans="1:29" ht="24.95" customHeight="1">
      <c r="A60" s="588" t="s">
        <v>335</v>
      </c>
      <c r="B60" s="792">
        <f t="shared" si="53"/>
        <v>14</v>
      </c>
      <c r="C60" s="799" t="s">
        <v>336</v>
      </c>
      <c r="D60" s="714" t="s">
        <v>241</v>
      </c>
      <c r="E60" s="800" t="s">
        <v>324</v>
      </c>
      <c r="F60" s="714" t="s">
        <v>757</v>
      </c>
      <c r="G60" s="714" t="s">
        <v>204</v>
      </c>
      <c r="H60" s="714" t="s">
        <v>204</v>
      </c>
      <c r="I60" s="794" t="s">
        <v>202</v>
      </c>
      <c r="J60" s="800">
        <v>1</v>
      </c>
      <c r="K60" s="714" t="s">
        <v>690</v>
      </c>
      <c r="L60" s="795">
        <v>1218750</v>
      </c>
      <c r="M60" s="714">
        <v>2008</v>
      </c>
      <c r="N60" s="714" t="s">
        <v>340</v>
      </c>
      <c r="O60" s="718">
        <f t="shared" si="54"/>
        <v>1218750</v>
      </c>
      <c r="P60" s="714"/>
      <c r="Q60" s="796"/>
      <c r="R60" s="796"/>
      <c r="S60" s="714"/>
      <c r="T60" s="759">
        <v>5</v>
      </c>
      <c r="U60" s="759">
        <f t="shared" si="46"/>
        <v>4</v>
      </c>
      <c r="V60" s="771">
        <f t="shared" si="47"/>
        <v>243750</v>
      </c>
      <c r="W60" s="771">
        <f t="shared" si="48"/>
        <v>975000</v>
      </c>
      <c r="X60" s="771">
        <f t="shared" si="49"/>
        <v>243750</v>
      </c>
      <c r="Y60" s="759">
        <v>5</v>
      </c>
      <c r="Z60" s="771">
        <f t="shared" si="50"/>
        <v>243750</v>
      </c>
      <c r="AA60" s="771">
        <f t="shared" si="51"/>
        <v>1218750</v>
      </c>
      <c r="AB60" s="771">
        <f t="shared" si="52"/>
        <v>0</v>
      </c>
      <c r="AC60" s="588" t="b">
        <f t="shared" si="4"/>
        <v>1</v>
      </c>
    </row>
    <row r="61" spans="1:29" ht="24.95" customHeight="1">
      <c r="A61" s="588" t="s">
        <v>335</v>
      </c>
      <c r="B61" s="792">
        <f t="shared" si="53"/>
        <v>15</v>
      </c>
      <c r="C61" s="799" t="s">
        <v>336</v>
      </c>
      <c r="D61" s="714" t="s">
        <v>241</v>
      </c>
      <c r="E61" s="800" t="s">
        <v>324</v>
      </c>
      <c r="F61" s="714" t="s">
        <v>757</v>
      </c>
      <c r="G61" s="714" t="s">
        <v>204</v>
      </c>
      <c r="H61" s="714" t="s">
        <v>204</v>
      </c>
      <c r="I61" s="794" t="s">
        <v>202</v>
      </c>
      <c r="J61" s="800">
        <v>1</v>
      </c>
      <c r="K61" s="714" t="s">
        <v>690</v>
      </c>
      <c r="L61" s="795">
        <v>1218750</v>
      </c>
      <c r="M61" s="714">
        <v>2008</v>
      </c>
      <c r="N61" s="714" t="s">
        <v>340</v>
      </c>
      <c r="O61" s="718">
        <f t="shared" si="54"/>
        <v>1218750</v>
      </c>
      <c r="P61" s="714"/>
      <c r="Q61" s="796"/>
      <c r="R61" s="796"/>
      <c r="S61" s="714"/>
      <c r="T61" s="759">
        <v>5</v>
      </c>
      <c r="U61" s="759">
        <f t="shared" si="46"/>
        <v>4</v>
      </c>
      <c r="V61" s="771">
        <f t="shared" si="47"/>
        <v>243750</v>
      </c>
      <c r="W61" s="771">
        <f t="shared" si="48"/>
        <v>975000</v>
      </c>
      <c r="X61" s="771">
        <f t="shared" si="49"/>
        <v>243750</v>
      </c>
      <c r="Y61" s="759">
        <v>5</v>
      </c>
      <c r="Z61" s="771">
        <f t="shared" si="50"/>
        <v>243750</v>
      </c>
      <c r="AA61" s="771">
        <f t="shared" si="51"/>
        <v>1218750</v>
      </c>
      <c r="AB61" s="771">
        <f t="shared" si="52"/>
        <v>0</v>
      </c>
      <c r="AC61" s="588" t="b">
        <f t="shared" si="4"/>
        <v>1</v>
      </c>
    </row>
    <row r="62" spans="1:29" ht="24.95" customHeight="1">
      <c r="A62" s="588" t="s">
        <v>335</v>
      </c>
      <c r="B62" s="792">
        <f t="shared" si="53"/>
        <v>16</v>
      </c>
      <c r="C62" s="799" t="s">
        <v>336</v>
      </c>
      <c r="D62" s="825" t="s">
        <v>241</v>
      </c>
      <c r="E62" s="800" t="s">
        <v>324</v>
      </c>
      <c r="F62" s="825" t="s">
        <v>757</v>
      </c>
      <c r="G62" s="825" t="s">
        <v>204</v>
      </c>
      <c r="H62" s="825" t="s">
        <v>204</v>
      </c>
      <c r="I62" s="794" t="s">
        <v>202</v>
      </c>
      <c r="J62" s="800">
        <v>1</v>
      </c>
      <c r="K62" s="825" t="s">
        <v>690</v>
      </c>
      <c r="L62" s="795">
        <v>1218750</v>
      </c>
      <c r="M62" s="825">
        <v>2008</v>
      </c>
      <c r="N62" s="825" t="s">
        <v>340</v>
      </c>
      <c r="O62" s="718">
        <f t="shared" si="54"/>
        <v>1218750</v>
      </c>
      <c r="P62" s="825"/>
      <c r="Q62" s="796"/>
      <c r="R62" s="796"/>
      <c r="S62" s="825"/>
      <c r="T62" s="759">
        <v>5</v>
      </c>
      <c r="U62" s="759">
        <f t="shared" si="46"/>
        <v>4</v>
      </c>
      <c r="V62" s="771">
        <f t="shared" si="47"/>
        <v>243750</v>
      </c>
      <c r="W62" s="771">
        <f t="shared" si="48"/>
        <v>975000</v>
      </c>
      <c r="X62" s="771">
        <f t="shared" si="49"/>
        <v>243750</v>
      </c>
      <c r="Y62" s="759">
        <v>5</v>
      </c>
      <c r="Z62" s="771">
        <f t="shared" si="50"/>
        <v>243750</v>
      </c>
      <c r="AA62" s="771">
        <f t="shared" si="51"/>
        <v>1218750</v>
      </c>
      <c r="AB62" s="771">
        <f t="shared" si="52"/>
        <v>0</v>
      </c>
      <c r="AC62" s="588" t="b">
        <f t="shared" si="4"/>
        <v>1</v>
      </c>
    </row>
    <row r="63" spans="1:29" ht="24.95" customHeight="1">
      <c r="A63" s="588" t="s">
        <v>335</v>
      </c>
      <c r="B63" s="837">
        <f t="shared" si="53"/>
        <v>17</v>
      </c>
      <c r="C63" s="844" t="s">
        <v>273</v>
      </c>
      <c r="D63" s="830" t="s">
        <v>237</v>
      </c>
      <c r="E63" s="826" t="s">
        <v>324</v>
      </c>
      <c r="F63" s="1025" t="s">
        <v>265</v>
      </c>
      <c r="G63" s="830" t="s">
        <v>204</v>
      </c>
      <c r="H63" s="830" t="s">
        <v>204</v>
      </c>
      <c r="I63" s="839" t="s">
        <v>202</v>
      </c>
      <c r="J63" s="826">
        <v>1</v>
      </c>
      <c r="K63" s="830" t="s">
        <v>242</v>
      </c>
      <c r="L63" s="840">
        <f t="shared" ref="L63:L74" si="55">O63/J63</f>
        <v>30995000</v>
      </c>
      <c r="M63" s="830">
        <v>2008</v>
      </c>
      <c r="N63" s="830" t="s">
        <v>340</v>
      </c>
      <c r="O63" s="841">
        <v>30995000</v>
      </c>
      <c r="P63" s="830"/>
      <c r="Q63" s="828"/>
      <c r="R63" s="828"/>
      <c r="S63" s="830"/>
      <c r="T63" s="432">
        <v>4</v>
      </c>
      <c r="U63" s="759">
        <f>2011-M63+1</f>
        <v>4</v>
      </c>
      <c r="V63" s="771">
        <f>O63/T63</f>
        <v>7748750</v>
      </c>
      <c r="W63" s="771">
        <f t="shared" ref="W55:W74" si="56">U63*V63</f>
        <v>30995000</v>
      </c>
      <c r="X63" s="771">
        <f>O63-W63</f>
        <v>0</v>
      </c>
      <c r="Y63" s="759">
        <f>2011-M63+1</f>
        <v>4</v>
      </c>
      <c r="Z63" s="771">
        <f>O63/T63</f>
        <v>7748750</v>
      </c>
      <c r="AA63" s="771">
        <f t="shared" ref="AA55:AA74" si="57">Y63*Z63</f>
        <v>30995000</v>
      </c>
      <c r="AB63" s="771">
        <f>O63-AA63</f>
        <v>0</v>
      </c>
      <c r="AC63" s="588" t="b">
        <f t="shared" si="4"/>
        <v>1</v>
      </c>
    </row>
    <row r="64" spans="1:29" ht="24.95" customHeight="1">
      <c r="A64" s="588" t="s">
        <v>335</v>
      </c>
      <c r="B64" s="831">
        <f t="shared" si="53"/>
        <v>18</v>
      </c>
      <c r="C64" s="1023" t="s">
        <v>222</v>
      </c>
      <c r="D64" s="843" t="s">
        <v>239</v>
      </c>
      <c r="E64" s="843" t="s">
        <v>324</v>
      </c>
      <c r="F64" s="1024" t="s">
        <v>232</v>
      </c>
      <c r="G64" s="652" t="s">
        <v>204</v>
      </c>
      <c r="H64" s="652" t="s">
        <v>204</v>
      </c>
      <c r="I64" s="834" t="s">
        <v>202</v>
      </c>
      <c r="J64" s="843">
        <v>1</v>
      </c>
      <c r="K64" s="652" t="s">
        <v>242</v>
      </c>
      <c r="L64" s="835">
        <f t="shared" si="55"/>
        <v>9950000</v>
      </c>
      <c r="M64" s="652">
        <v>2008</v>
      </c>
      <c r="N64" s="652" t="s">
        <v>340</v>
      </c>
      <c r="O64" s="836">
        <v>9950000</v>
      </c>
      <c r="P64" s="652"/>
      <c r="Q64" s="766"/>
      <c r="R64" s="766"/>
      <c r="S64" s="652"/>
      <c r="T64" s="432">
        <v>4</v>
      </c>
      <c r="U64" s="759">
        <f>2011-M64+1</f>
        <v>4</v>
      </c>
      <c r="V64" s="771">
        <f>O64/T64</f>
        <v>2487500</v>
      </c>
      <c r="W64" s="771">
        <f t="shared" si="56"/>
        <v>9950000</v>
      </c>
      <c r="X64" s="771">
        <f>O64-W64</f>
        <v>0</v>
      </c>
      <c r="Y64" s="759">
        <f>2011-M64+1</f>
        <v>4</v>
      </c>
      <c r="Z64" s="771">
        <f>O64/T64</f>
        <v>2487500</v>
      </c>
      <c r="AA64" s="771">
        <f t="shared" si="57"/>
        <v>9950000</v>
      </c>
      <c r="AB64" s="771">
        <f>O64-AA64</f>
        <v>0</v>
      </c>
      <c r="AC64" s="588" t="b">
        <f t="shared" si="4"/>
        <v>1</v>
      </c>
    </row>
    <row r="65" spans="1:29" ht="24.95" customHeight="1">
      <c r="A65" s="588" t="s">
        <v>335</v>
      </c>
      <c r="B65" s="792">
        <f t="shared" si="53"/>
        <v>19</v>
      </c>
      <c r="C65" s="793" t="s">
        <v>337</v>
      </c>
      <c r="D65" s="714" t="s">
        <v>199</v>
      </c>
      <c r="E65" s="800" t="s">
        <v>324</v>
      </c>
      <c r="F65" s="713" t="s">
        <v>735</v>
      </c>
      <c r="G65" s="714" t="s">
        <v>736</v>
      </c>
      <c r="H65" s="714" t="s">
        <v>204</v>
      </c>
      <c r="I65" s="794" t="s">
        <v>202</v>
      </c>
      <c r="J65" s="800">
        <v>1</v>
      </c>
      <c r="K65" s="714" t="s">
        <v>242</v>
      </c>
      <c r="L65" s="795">
        <v>17711111.109999999</v>
      </c>
      <c r="M65" s="714">
        <v>2008</v>
      </c>
      <c r="N65" s="714" t="s">
        <v>340</v>
      </c>
      <c r="O65" s="801">
        <f>159400000/9</f>
        <v>17711111.111111112</v>
      </c>
      <c r="P65" s="714"/>
      <c r="Q65" s="796"/>
      <c r="R65" s="796"/>
      <c r="S65" s="714"/>
      <c r="T65" s="432">
        <v>4</v>
      </c>
      <c r="U65" s="759">
        <f>2011-M65+1</f>
        <v>4</v>
      </c>
      <c r="V65" s="771">
        <f>O65/T65</f>
        <v>4427777.777777778</v>
      </c>
      <c r="W65" s="771">
        <f t="shared" si="56"/>
        <v>17711111.111111112</v>
      </c>
      <c r="X65" s="771">
        <f>O65-W65</f>
        <v>0</v>
      </c>
      <c r="Y65" s="759">
        <f>2011-M65+1</f>
        <v>4</v>
      </c>
      <c r="Z65" s="771">
        <f>O65/T65</f>
        <v>4427777.777777778</v>
      </c>
      <c r="AA65" s="771">
        <f t="shared" si="57"/>
        <v>17711111.111111112</v>
      </c>
      <c r="AB65" s="771">
        <f>O65-AA65</f>
        <v>0</v>
      </c>
      <c r="AC65" s="588" t="b">
        <f t="shared" si="4"/>
        <v>1</v>
      </c>
    </row>
    <row r="66" spans="1:29" ht="24.95" customHeight="1">
      <c r="A66" s="588" t="s">
        <v>335</v>
      </c>
      <c r="B66" s="792">
        <f t="shared" si="53"/>
        <v>20</v>
      </c>
      <c r="C66" s="793" t="s">
        <v>337</v>
      </c>
      <c r="D66" s="714" t="s">
        <v>199</v>
      </c>
      <c r="E66" s="800" t="s">
        <v>324</v>
      </c>
      <c r="F66" s="713" t="s">
        <v>735</v>
      </c>
      <c r="G66" s="714" t="s">
        <v>736</v>
      </c>
      <c r="H66" s="714" t="s">
        <v>204</v>
      </c>
      <c r="I66" s="794" t="s">
        <v>202</v>
      </c>
      <c r="J66" s="800">
        <v>1</v>
      </c>
      <c r="K66" s="714" t="s">
        <v>242</v>
      </c>
      <c r="L66" s="795">
        <v>17711111.109999999</v>
      </c>
      <c r="M66" s="714">
        <v>2008</v>
      </c>
      <c r="N66" s="714" t="s">
        <v>340</v>
      </c>
      <c r="O66" s="801">
        <f t="shared" ref="O66:O73" si="58">159400000/9</f>
        <v>17711111.111111112</v>
      </c>
      <c r="P66" s="714"/>
      <c r="Q66" s="796"/>
      <c r="R66" s="796"/>
      <c r="S66" s="714"/>
      <c r="T66" s="432">
        <v>4</v>
      </c>
      <c r="U66" s="759">
        <f>2011-M66+1</f>
        <v>4</v>
      </c>
      <c r="V66" s="771">
        <f>O66/T66</f>
        <v>4427777.777777778</v>
      </c>
      <c r="W66" s="771">
        <f t="shared" ref="W66:W73" si="59">U66*V66</f>
        <v>17711111.111111112</v>
      </c>
      <c r="X66" s="771">
        <f>O66-W66</f>
        <v>0</v>
      </c>
      <c r="Y66" s="759">
        <f>2011-M66+1</f>
        <v>4</v>
      </c>
      <c r="Z66" s="771">
        <f>O66/T66</f>
        <v>4427777.777777778</v>
      </c>
      <c r="AA66" s="771">
        <f t="shared" ref="AA66:AA73" si="60">Y66*Z66</f>
        <v>17711111.111111112</v>
      </c>
      <c r="AB66" s="771">
        <f>O66-AA66</f>
        <v>0</v>
      </c>
      <c r="AC66" s="588" t="b">
        <f t="shared" si="4"/>
        <v>1</v>
      </c>
    </row>
    <row r="67" spans="1:29" ht="24.95" customHeight="1">
      <c r="A67" s="588" t="s">
        <v>335</v>
      </c>
      <c r="B67" s="792">
        <f t="shared" si="53"/>
        <v>21</v>
      </c>
      <c r="C67" s="793" t="s">
        <v>337</v>
      </c>
      <c r="D67" s="714" t="s">
        <v>199</v>
      </c>
      <c r="E67" s="800" t="s">
        <v>324</v>
      </c>
      <c r="F67" s="713" t="s">
        <v>735</v>
      </c>
      <c r="G67" s="714" t="s">
        <v>736</v>
      </c>
      <c r="H67" s="714" t="s">
        <v>204</v>
      </c>
      <c r="I67" s="794" t="s">
        <v>202</v>
      </c>
      <c r="J67" s="800">
        <v>1</v>
      </c>
      <c r="K67" s="714" t="s">
        <v>242</v>
      </c>
      <c r="L67" s="795">
        <v>17711111.109999999</v>
      </c>
      <c r="M67" s="714">
        <v>2008</v>
      </c>
      <c r="N67" s="714" t="s">
        <v>340</v>
      </c>
      <c r="O67" s="801">
        <f t="shared" si="58"/>
        <v>17711111.111111112</v>
      </c>
      <c r="P67" s="714"/>
      <c r="Q67" s="796"/>
      <c r="R67" s="796"/>
      <c r="S67" s="714"/>
      <c r="T67" s="432">
        <v>4</v>
      </c>
      <c r="U67" s="759">
        <f>2011-M67+1</f>
        <v>4</v>
      </c>
      <c r="V67" s="771">
        <f>O67/T67</f>
        <v>4427777.777777778</v>
      </c>
      <c r="W67" s="771">
        <f t="shared" si="59"/>
        <v>17711111.111111112</v>
      </c>
      <c r="X67" s="771">
        <f>O67-W67</f>
        <v>0</v>
      </c>
      <c r="Y67" s="759">
        <f>2011-M67+1</f>
        <v>4</v>
      </c>
      <c r="Z67" s="771">
        <f>O67/T67</f>
        <v>4427777.777777778</v>
      </c>
      <c r="AA67" s="771">
        <f t="shared" si="60"/>
        <v>17711111.111111112</v>
      </c>
      <c r="AB67" s="771">
        <f>O67-AA67</f>
        <v>0</v>
      </c>
      <c r="AC67" s="588" t="b">
        <f t="shared" si="4"/>
        <v>1</v>
      </c>
    </row>
    <row r="68" spans="1:29" ht="24.95" customHeight="1">
      <c r="A68" s="588" t="s">
        <v>335</v>
      </c>
      <c r="B68" s="792">
        <f t="shared" si="53"/>
        <v>22</v>
      </c>
      <c r="C68" s="793" t="s">
        <v>337</v>
      </c>
      <c r="D68" s="714" t="s">
        <v>199</v>
      </c>
      <c r="E68" s="800" t="s">
        <v>324</v>
      </c>
      <c r="F68" s="713" t="s">
        <v>735</v>
      </c>
      <c r="G68" s="714" t="s">
        <v>736</v>
      </c>
      <c r="H68" s="714" t="s">
        <v>204</v>
      </c>
      <c r="I68" s="794" t="s">
        <v>202</v>
      </c>
      <c r="J68" s="800">
        <v>1</v>
      </c>
      <c r="K68" s="714" t="s">
        <v>242</v>
      </c>
      <c r="L68" s="795">
        <v>17711111.109999999</v>
      </c>
      <c r="M68" s="714">
        <v>2008</v>
      </c>
      <c r="N68" s="714" t="s">
        <v>340</v>
      </c>
      <c r="O68" s="801">
        <f t="shared" si="58"/>
        <v>17711111.111111112</v>
      </c>
      <c r="P68" s="714"/>
      <c r="Q68" s="796"/>
      <c r="R68" s="796"/>
      <c r="S68" s="714"/>
      <c r="T68" s="432">
        <v>4</v>
      </c>
      <c r="U68" s="759">
        <f>2011-M68+1</f>
        <v>4</v>
      </c>
      <c r="V68" s="771">
        <f>O68/T68</f>
        <v>4427777.777777778</v>
      </c>
      <c r="W68" s="771">
        <f t="shared" si="59"/>
        <v>17711111.111111112</v>
      </c>
      <c r="X68" s="771">
        <f>O68-W68</f>
        <v>0</v>
      </c>
      <c r="Y68" s="759">
        <f>2011-M68+1</f>
        <v>4</v>
      </c>
      <c r="Z68" s="771">
        <f>O68/T68</f>
        <v>4427777.777777778</v>
      </c>
      <c r="AA68" s="771">
        <f t="shared" si="60"/>
        <v>17711111.111111112</v>
      </c>
      <c r="AB68" s="771">
        <f>O68-AA68</f>
        <v>0</v>
      </c>
      <c r="AC68" s="588" t="b">
        <f t="shared" si="4"/>
        <v>1</v>
      </c>
    </row>
    <row r="69" spans="1:29" ht="24.95" customHeight="1">
      <c r="A69" s="588" t="s">
        <v>335</v>
      </c>
      <c r="B69" s="792">
        <f t="shared" si="53"/>
        <v>23</v>
      </c>
      <c r="C69" s="793" t="s">
        <v>337</v>
      </c>
      <c r="D69" s="714" t="s">
        <v>199</v>
      </c>
      <c r="E69" s="800" t="s">
        <v>324</v>
      </c>
      <c r="F69" s="713" t="s">
        <v>735</v>
      </c>
      <c r="G69" s="714" t="s">
        <v>736</v>
      </c>
      <c r="H69" s="714" t="s">
        <v>204</v>
      </c>
      <c r="I69" s="794" t="s">
        <v>202</v>
      </c>
      <c r="J69" s="800">
        <v>1</v>
      </c>
      <c r="K69" s="714" t="s">
        <v>242</v>
      </c>
      <c r="L69" s="795">
        <v>17711111.109999999</v>
      </c>
      <c r="M69" s="714">
        <v>2008</v>
      </c>
      <c r="N69" s="714" t="s">
        <v>340</v>
      </c>
      <c r="O69" s="801">
        <f t="shared" si="58"/>
        <v>17711111.111111112</v>
      </c>
      <c r="P69" s="714"/>
      <c r="Q69" s="796"/>
      <c r="R69" s="796"/>
      <c r="S69" s="714"/>
      <c r="T69" s="432">
        <v>4</v>
      </c>
      <c r="U69" s="759">
        <f>2011-M69+1</f>
        <v>4</v>
      </c>
      <c r="V69" s="771">
        <f>O69/T69</f>
        <v>4427777.777777778</v>
      </c>
      <c r="W69" s="771">
        <f t="shared" si="59"/>
        <v>17711111.111111112</v>
      </c>
      <c r="X69" s="771">
        <f>O69-W69</f>
        <v>0</v>
      </c>
      <c r="Y69" s="759">
        <f>2011-M69+1</f>
        <v>4</v>
      </c>
      <c r="Z69" s="771">
        <f>O69/T69</f>
        <v>4427777.777777778</v>
      </c>
      <c r="AA69" s="771">
        <f t="shared" si="60"/>
        <v>17711111.111111112</v>
      </c>
      <c r="AB69" s="771">
        <f>O69-AA69</f>
        <v>0</v>
      </c>
      <c r="AC69" s="588" t="b">
        <f t="shared" si="4"/>
        <v>1</v>
      </c>
    </row>
    <row r="70" spans="1:29" ht="24.95" customHeight="1">
      <c r="A70" s="588" t="s">
        <v>335</v>
      </c>
      <c r="B70" s="792">
        <f t="shared" si="53"/>
        <v>24</v>
      </c>
      <c r="C70" s="793" t="s">
        <v>337</v>
      </c>
      <c r="D70" s="714" t="s">
        <v>199</v>
      </c>
      <c r="E70" s="800" t="s">
        <v>324</v>
      </c>
      <c r="F70" s="713" t="s">
        <v>735</v>
      </c>
      <c r="G70" s="714" t="s">
        <v>736</v>
      </c>
      <c r="H70" s="714" t="s">
        <v>204</v>
      </c>
      <c r="I70" s="794" t="s">
        <v>202</v>
      </c>
      <c r="J70" s="800">
        <v>1</v>
      </c>
      <c r="K70" s="714" t="s">
        <v>242</v>
      </c>
      <c r="L70" s="795">
        <v>17711111.109999999</v>
      </c>
      <c r="M70" s="714">
        <v>2008</v>
      </c>
      <c r="N70" s="714" t="s">
        <v>340</v>
      </c>
      <c r="O70" s="801">
        <f t="shared" si="58"/>
        <v>17711111.111111112</v>
      </c>
      <c r="P70" s="714"/>
      <c r="Q70" s="796"/>
      <c r="R70" s="796"/>
      <c r="S70" s="714"/>
      <c r="T70" s="432">
        <v>4</v>
      </c>
      <c r="U70" s="759">
        <f>2011-M70+1</f>
        <v>4</v>
      </c>
      <c r="V70" s="771">
        <f>O70/T70</f>
        <v>4427777.777777778</v>
      </c>
      <c r="W70" s="771">
        <f t="shared" si="59"/>
        <v>17711111.111111112</v>
      </c>
      <c r="X70" s="771">
        <f>O70-W70</f>
        <v>0</v>
      </c>
      <c r="Y70" s="759">
        <f>2011-M70+1</f>
        <v>4</v>
      </c>
      <c r="Z70" s="771">
        <f>O70/T70</f>
        <v>4427777.777777778</v>
      </c>
      <c r="AA70" s="771">
        <f t="shared" si="60"/>
        <v>17711111.111111112</v>
      </c>
      <c r="AB70" s="771">
        <f>O70-AA70</f>
        <v>0</v>
      </c>
      <c r="AC70" s="588" t="b">
        <f t="shared" si="4"/>
        <v>1</v>
      </c>
    </row>
    <row r="71" spans="1:29" ht="24.95" customHeight="1">
      <c r="A71" s="588" t="s">
        <v>335</v>
      </c>
      <c r="B71" s="792">
        <f t="shared" si="53"/>
        <v>25</v>
      </c>
      <c r="C71" s="793" t="s">
        <v>337</v>
      </c>
      <c r="D71" s="714" t="s">
        <v>199</v>
      </c>
      <c r="E71" s="800" t="s">
        <v>324</v>
      </c>
      <c r="F71" s="713" t="s">
        <v>735</v>
      </c>
      <c r="G71" s="714" t="s">
        <v>736</v>
      </c>
      <c r="H71" s="714" t="s">
        <v>204</v>
      </c>
      <c r="I71" s="794" t="s">
        <v>202</v>
      </c>
      <c r="J71" s="800">
        <v>1</v>
      </c>
      <c r="K71" s="714" t="s">
        <v>242</v>
      </c>
      <c r="L71" s="795">
        <v>17711111.109999999</v>
      </c>
      <c r="M71" s="714">
        <v>2008</v>
      </c>
      <c r="N71" s="714" t="s">
        <v>340</v>
      </c>
      <c r="O71" s="801">
        <f t="shared" si="58"/>
        <v>17711111.111111112</v>
      </c>
      <c r="P71" s="714"/>
      <c r="Q71" s="796"/>
      <c r="R71" s="796"/>
      <c r="S71" s="714"/>
      <c r="T71" s="432">
        <v>4</v>
      </c>
      <c r="U71" s="759">
        <f>2011-M71+1</f>
        <v>4</v>
      </c>
      <c r="V71" s="771">
        <f>O71/T71</f>
        <v>4427777.777777778</v>
      </c>
      <c r="W71" s="771">
        <f t="shared" si="59"/>
        <v>17711111.111111112</v>
      </c>
      <c r="X71" s="771">
        <f>O71-W71</f>
        <v>0</v>
      </c>
      <c r="Y71" s="759">
        <f>2011-M71+1</f>
        <v>4</v>
      </c>
      <c r="Z71" s="771">
        <f>O71/T71</f>
        <v>4427777.777777778</v>
      </c>
      <c r="AA71" s="771">
        <f t="shared" si="60"/>
        <v>17711111.111111112</v>
      </c>
      <c r="AB71" s="771">
        <f>O71-AA71</f>
        <v>0</v>
      </c>
      <c r="AC71" s="588" t="b">
        <f t="shared" si="4"/>
        <v>1</v>
      </c>
    </row>
    <row r="72" spans="1:29" ht="24.95" customHeight="1">
      <c r="A72" s="588" t="s">
        <v>335</v>
      </c>
      <c r="B72" s="792">
        <f t="shared" si="53"/>
        <v>26</v>
      </c>
      <c r="C72" s="793" t="s">
        <v>337</v>
      </c>
      <c r="D72" s="714" t="s">
        <v>199</v>
      </c>
      <c r="E72" s="800" t="s">
        <v>324</v>
      </c>
      <c r="F72" s="713" t="s">
        <v>735</v>
      </c>
      <c r="G72" s="714" t="s">
        <v>736</v>
      </c>
      <c r="H72" s="714" t="s">
        <v>204</v>
      </c>
      <c r="I72" s="794" t="s">
        <v>202</v>
      </c>
      <c r="J72" s="800">
        <v>1</v>
      </c>
      <c r="K72" s="714" t="s">
        <v>242</v>
      </c>
      <c r="L72" s="795">
        <v>17711111.109999999</v>
      </c>
      <c r="M72" s="714">
        <v>2008</v>
      </c>
      <c r="N72" s="714" t="s">
        <v>340</v>
      </c>
      <c r="O72" s="801">
        <f t="shared" si="58"/>
        <v>17711111.111111112</v>
      </c>
      <c r="P72" s="714"/>
      <c r="Q72" s="796"/>
      <c r="R72" s="796"/>
      <c r="S72" s="714"/>
      <c r="T72" s="432">
        <v>4</v>
      </c>
      <c r="U72" s="759">
        <f>2011-M72+1</f>
        <v>4</v>
      </c>
      <c r="V72" s="771">
        <f>O72/T72</f>
        <v>4427777.777777778</v>
      </c>
      <c r="W72" s="771">
        <f t="shared" si="59"/>
        <v>17711111.111111112</v>
      </c>
      <c r="X72" s="771">
        <f>O72-W72</f>
        <v>0</v>
      </c>
      <c r="Y72" s="759">
        <f>2011-M72+1</f>
        <v>4</v>
      </c>
      <c r="Z72" s="771">
        <f>O72/T72</f>
        <v>4427777.777777778</v>
      </c>
      <c r="AA72" s="771">
        <f t="shared" si="60"/>
        <v>17711111.111111112</v>
      </c>
      <c r="AB72" s="771">
        <f>O72-AA72</f>
        <v>0</v>
      </c>
      <c r="AC72" s="588" t="b">
        <f t="shared" si="4"/>
        <v>1</v>
      </c>
    </row>
    <row r="73" spans="1:29" ht="24.95" customHeight="1">
      <c r="A73" s="588" t="s">
        <v>335</v>
      </c>
      <c r="B73" s="792">
        <f t="shared" si="53"/>
        <v>27</v>
      </c>
      <c r="C73" s="793" t="s">
        <v>337</v>
      </c>
      <c r="D73" s="714" t="s">
        <v>199</v>
      </c>
      <c r="E73" s="800" t="s">
        <v>324</v>
      </c>
      <c r="F73" s="713" t="s">
        <v>735</v>
      </c>
      <c r="G73" s="714" t="s">
        <v>736</v>
      </c>
      <c r="H73" s="714" t="s">
        <v>204</v>
      </c>
      <c r="I73" s="794" t="s">
        <v>202</v>
      </c>
      <c r="J73" s="800">
        <v>1</v>
      </c>
      <c r="K73" s="714" t="s">
        <v>242</v>
      </c>
      <c r="L73" s="795">
        <v>17711111.109999999</v>
      </c>
      <c r="M73" s="714">
        <v>2008</v>
      </c>
      <c r="N73" s="714" t="s">
        <v>340</v>
      </c>
      <c r="O73" s="801">
        <f t="shared" si="58"/>
        <v>17711111.111111112</v>
      </c>
      <c r="P73" s="714"/>
      <c r="Q73" s="796"/>
      <c r="R73" s="796"/>
      <c r="S73" s="714"/>
      <c r="T73" s="432">
        <v>4</v>
      </c>
      <c r="U73" s="759">
        <f>2011-M73+1</f>
        <v>4</v>
      </c>
      <c r="V73" s="771">
        <f>O73/T73</f>
        <v>4427777.777777778</v>
      </c>
      <c r="W73" s="771">
        <f t="shared" si="59"/>
        <v>17711111.111111112</v>
      </c>
      <c r="X73" s="771">
        <f>O73-W73</f>
        <v>0</v>
      </c>
      <c r="Y73" s="759">
        <f>2011-M73+1</f>
        <v>4</v>
      </c>
      <c r="Z73" s="771">
        <f>O73/T73</f>
        <v>4427777.777777778</v>
      </c>
      <c r="AA73" s="771">
        <f t="shared" si="60"/>
        <v>17711111.111111112</v>
      </c>
      <c r="AB73" s="771">
        <f>O73-AA73</f>
        <v>0</v>
      </c>
      <c r="AC73" s="588" t="b">
        <f t="shared" si="4"/>
        <v>1</v>
      </c>
    </row>
    <row r="74" spans="1:29" ht="24.95" customHeight="1">
      <c r="A74" s="588" t="s">
        <v>335</v>
      </c>
      <c r="B74" s="792">
        <f t="shared" si="53"/>
        <v>28</v>
      </c>
      <c r="C74" s="799" t="s">
        <v>338</v>
      </c>
      <c r="D74" s="998" t="s">
        <v>238</v>
      </c>
      <c r="E74" s="800" t="s">
        <v>324</v>
      </c>
      <c r="F74" s="713" t="s">
        <v>339</v>
      </c>
      <c r="G74" s="714" t="s">
        <v>204</v>
      </c>
      <c r="H74" s="714" t="s">
        <v>204</v>
      </c>
      <c r="I74" s="794" t="s">
        <v>202</v>
      </c>
      <c r="J74" s="800">
        <v>1</v>
      </c>
      <c r="K74" s="714" t="s">
        <v>242</v>
      </c>
      <c r="L74" s="795">
        <f t="shared" si="55"/>
        <v>34995000</v>
      </c>
      <c r="M74" s="714">
        <v>2008</v>
      </c>
      <c r="N74" s="714" t="s">
        <v>340</v>
      </c>
      <c r="O74" s="718">
        <v>34995000</v>
      </c>
      <c r="P74" s="714"/>
      <c r="Q74" s="796"/>
      <c r="R74" s="796"/>
      <c r="S74" s="714"/>
      <c r="T74" s="432">
        <v>5</v>
      </c>
      <c r="U74" s="432">
        <f>2012-M74+1</f>
        <v>5</v>
      </c>
      <c r="V74" s="771">
        <f>O74/T74</f>
        <v>6999000</v>
      </c>
      <c r="W74" s="771">
        <f t="shared" si="56"/>
        <v>34995000</v>
      </c>
      <c r="X74" s="771">
        <f>O74-W74</f>
        <v>0</v>
      </c>
      <c r="Y74" s="432">
        <f>2012-M74+1</f>
        <v>5</v>
      </c>
      <c r="Z74" s="771">
        <f>O74/T74</f>
        <v>6999000</v>
      </c>
      <c r="AA74" s="771">
        <f t="shared" si="57"/>
        <v>34995000</v>
      </c>
      <c r="AB74" s="771">
        <f>O74-AA74</f>
        <v>0</v>
      </c>
      <c r="AC74" s="588" t="b">
        <f t="shared" si="4"/>
        <v>1</v>
      </c>
    </row>
    <row r="75" spans="1:29" ht="20.100000000000001" customHeight="1">
      <c r="A75" s="588" t="s">
        <v>346</v>
      </c>
      <c r="B75" s="792">
        <v>1</v>
      </c>
      <c r="C75" s="799" t="s">
        <v>293</v>
      </c>
      <c r="D75" s="714" t="s">
        <v>203</v>
      </c>
      <c r="E75" s="800" t="s">
        <v>324</v>
      </c>
      <c r="F75" s="714" t="s">
        <v>270</v>
      </c>
      <c r="G75" s="714" t="s">
        <v>204</v>
      </c>
      <c r="H75" s="714" t="s">
        <v>204</v>
      </c>
      <c r="I75" s="794" t="s">
        <v>359</v>
      </c>
      <c r="J75" s="800">
        <v>1</v>
      </c>
      <c r="K75" s="714" t="s">
        <v>687</v>
      </c>
      <c r="L75" s="795">
        <v>3987500</v>
      </c>
      <c r="M75" s="714">
        <v>2009</v>
      </c>
      <c r="N75" s="714" t="s">
        <v>358</v>
      </c>
      <c r="O75" s="718">
        <f>7975000/2</f>
        <v>3987500</v>
      </c>
      <c r="P75" s="714"/>
      <c r="Q75" s="796"/>
      <c r="R75" s="796"/>
      <c r="S75" s="714"/>
      <c r="T75" s="432">
        <v>5</v>
      </c>
      <c r="U75" s="432">
        <f>2013-M75+1</f>
        <v>5</v>
      </c>
      <c r="V75" s="772">
        <f>O75/T75</f>
        <v>797500</v>
      </c>
      <c r="W75" s="772">
        <f>U75*V75</f>
        <v>3987500</v>
      </c>
      <c r="X75" s="772">
        <f>O75-W75</f>
        <v>0</v>
      </c>
      <c r="Y75" s="432">
        <f>2013-M75+1</f>
        <v>5</v>
      </c>
      <c r="Z75" s="772">
        <f>O75/T75</f>
        <v>797500</v>
      </c>
      <c r="AA75" s="772">
        <f>Y75*Z75</f>
        <v>3987500</v>
      </c>
      <c r="AB75" s="772">
        <f>O75-AA75</f>
        <v>0</v>
      </c>
      <c r="AC75" s="588" t="b">
        <f t="shared" si="4"/>
        <v>1</v>
      </c>
    </row>
    <row r="76" spans="1:29" ht="20.100000000000001" customHeight="1">
      <c r="A76" s="588" t="s">
        <v>346</v>
      </c>
      <c r="B76" s="792">
        <v>2</v>
      </c>
      <c r="C76" s="799" t="s">
        <v>293</v>
      </c>
      <c r="D76" s="714" t="s">
        <v>203</v>
      </c>
      <c r="E76" s="800" t="s">
        <v>324</v>
      </c>
      <c r="F76" s="714" t="s">
        <v>270</v>
      </c>
      <c r="G76" s="714" t="s">
        <v>204</v>
      </c>
      <c r="H76" s="714" t="s">
        <v>204</v>
      </c>
      <c r="I76" s="794" t="s">
        <v>359</v>
      </c>
      <c r="J76" s="800">
        <v>1</v>
      </c>
      <c r="K76" s="714" t="s">
        <v>687</v>
      </c>
      <c r="L76" s="795">
        <v>3987500</v>
      </c>
      <c r="M76" s="714">
        <v>2009</v>
      </c>
      <c r="N76" s="714" t="s">
        <v>358</v>
      </c>
      <c r="O76" s="718">
        <f>7975000/2</f>
        <v>3987500</v>
      </c>
      <c r="P76" s="714"/>
      <c r="Q76" s="796"/>
      <c r="R76" s="796"/>
      <c r="S76" s="714"/>
      <c r="T76" s="432">
        <v>5</v>
      </c>
      <c r="U76" s="432">
        <f>2013-M76+1</f>
        <v>5</v>
      </c>
      <c r="V76" s="772">
        <f>O76/T76</f>
        <v>797500</v>
      </c>
      <c r="W76" s="772">
        <f>U76*V76</f>
        <v>3987500</v>
      </c>
      <c r="X76" s="772">
        <f>O76-W76</f>
        <v>0</v>
      </c>
      <c r="Y76" s="432">
        <f>2013-M76+1</f>
        <v>5</v>
      </c>
      <c r="Z76" s="772">
        <f>O76/T76</f>
        <v>797500</v>
      </c>
      <c r="AA76" s="772">
        <f>Y76*Z76</f>
        <v>3987500</v>
      </c>
      <c r="AB76" s="772">
        <f>O76-AA76</f>
        <v>0</v>
      </c>
      <c r="AC76" s="588" t="b">
        <f t="shared" si="4"/>
        <v>1</v>
      </c>
    </row>
    <row r="77" spans="1:29" ht="20.100000000000001" customHeight="1">
      <c r="A77" s="588" t="s">
        <v>346</v>
      </c>
      <c r="B77" s="792">
        <v>3</v>
      </c>
      <c r="C77" s="799" t="s">
        <v>688</v>
      </c>
      <c r="D77" s="714" t="s">
        <v>240</v>
      </c>
      <c r="E77" s="800" t="s">
        <v>324</v>
      </c>
      <c r="F77" s="714" t="s">
        <v>758</v>
      </c>
      <c r="G77" s="714" t="s">
        <v>204</v>
      </c>
      <c r="H77" s="714" t="s">
        <v>204</v>
      </c>
      <c r="I77" s="794" t="s">
        <v>213</v>
      </c>
      <c r="J77" s="800">
        <v>1</v>
      </c>
      <c r="K77" s="714" t="s">
        <v>242</v>
      </c>
      <c r="L77" s="795">
        <f t="shared" ref="L77:L146" si="61">O77/J77</f>
        <v>14960000</v>
      </c>
      <c r="M77" s="714">
        <v>2009</v>
      </c>
      <c r="N77" s="714" t="s">
        <v>358</v>
      </c>
      <c r="O77" s="718">
        <v>14960000</v>
      </c>
      <c r="P77" s="714"/>
      <c r="Q77" s="796"/>
      <c r="R77" s="796"/>
      <c r="S77" s="714"/>
      <c r="T77" s="432">
        <v>5</v>
      </c>
      <c r="U77" s="432">
        <f>2013-M77+1</f>
        <v>5</v>
      </c>
      <c r="V77" s="772">
        <f>O77/T77</f>
        <v>2992000</v>
      </c>
      <c r="W77" s="772">
        <f t="shared" ref="W77:W146" si="62">U77*V77</f>
        <v>14960000</v>
      </c>
      <c r="X77" s="772">
        <f>O77-W77</f>
        <v>0</v>
      </c>
      <c r="Y77" s="432">
        <f>2013-M77+1</f>
        <v>5</v>
      </c>
      <c r="Z77" s="772">
        <f>O77/T77</f>
        <v>2992000</v>
      </c>
      <c r="AA77" s="772">
        <f t="shared" ref="AA77:AA146" si="63">Y77*Z77</f>
        <v>14960000</v>
      </c>
      <c r="AB77" s="772">
        <f>O77-AA77</f>
        <v>0</v>
      </c>
      <c r="AC77" s="588" t="b">
        <f t="shared" si="4"/>
        <v>1</v>
      </c>
    </row>
    <row r="78" spans="1:29" ht="20.100000000000001" customHeight="1">
      <c r="A78" s="588" t="s">
        <v>346</v>
      </c>
      <c r="B78" s="792">
        <f>B77+1</f>
        <v>4</v>
      </c>
      <c r="C78" s="799" t="s">
        <v>349</v>
      </c>
      <c r="D78" s="714" t="s">
        <v>234</v>
      </c>
      <c r="E78" s="800" t="s">
        <v>324</v>
      </c>
      <c r="F78" s="714" t="s">
        <v>265</v>
      </c>
      <c r="G78" s="714" t="s">
        <v>204</v>
      </c>
      <c r="H78" s="714" t="s">
        <v>204</v>
      </c>
      <c r="I78" s="794" t="s">
        <v>202</v>
      </c>
      <c r="J78" s="800">
        <v>1</v>
      </c>
      <c r="K78" s="714" t="s">
        <v>242</v>
      </c>
      <c r="L78" s="795">
        <v>3987500</v>
      </c>
      <c r="M78" s="714">
        <v>2009</v>
      </c>
      <c r="N78" s="714" t="s">
        <v>358</v>
      </c>
      <c r="O78" s="718">
        <f>7975000/2</f>
        <v>3987500</v>
      </c>
      <c r="P78" s="714"/>
      <c r="Q78" s="796"/>
      <c r="R78" s="796"/>
      <c r="S78" s="714"/>
      <c r="T78" s="432">
        <v>5</v>
      </c>
      <c r="U78" s="432">
        <f>2013-M78+1</f>
        <v>5</v>
      </c>
      <c r="V78" s="772">
        <f>O78/T78</f>
        <v>797500</v>
      </c>
      <c r="W78" s="772">
        <f t="shared" si="62"/>
        <v>3987500</v>
      </c>
      <c r="X78" s="772">
        <f>O78-W78</f>
        <v>0</v>
      </c>
      <c r="Y78" s="432">
        <f>2013-M78+1</f>
        <v>5</v>
      </c>
      <c r="Z78" s="772">
        <f>O78/T78</f>
        <v>797500</v>
      </c>
      <c r="AA78" s="772">
        <f t="shared" si="63"/>
        <v>3987500</v>
      </c>
      <c r="AB78" s="772">
        <f>O78-AA78</f>
        <v>0</v>
      </c>
      <c r="AC78" s="588" t="b">
        <f t="shared" si="4"/>
        <v>1</v>
      </c>
    </row>
    <row r="79" spans="1:29" ht="20.100000000000001" customHeight="1">
      <c r="A79" s="588" t="s">
        <v>346</v>
      </c>
      <c r="B79" s="792">
        <f t="shared" ref="B79:B142" si="64">B78+1</f>
        <v>5</v>
      </c>
      <c r="C79" s="799" t="s">
        <v>349</v>
      </c>
      <c r="D79" s="714" t="s">
        <v>234</v>
      </c>
      <c r="E79" s="800" t="s">
        <v>324</v>
      </c>
      <c r="F79" s="714" t="s">
        <v>265</v>
      </c>
      <c r="G79" s="714" t="s">
        <v>204</v>
      </c>
      <c r="H79" s="714" t="s">
        <v>204</v>
      </c>
      <c r="I79" s="794" t="s">
        <v>202</v>
      </c>
      <c r="J79" s="800">
        <v>1</v>
      </c>
      <c r="K79" s="714" t="s">
        <v>242</v>
      </c>
      <c r="L79" s="795">
        <v>3987500</v>
      </c>
      <c r="M79" s="714">
        <v>2009</v>
      </c>
      <c r="N79" s="714" t="s">
        <v>358</v>
      </c>
      <c r="O79" s="718">
        <f>7975000/2</f>
        <v>3987500</v>
      </c>
      <c r="P79" s="714"/>
      <c r="Q79" s="796"/>
      <c r="R79" s="796"/>
      <c r="S79" s="714"/>
      <c r="T79" s="432">
        <v>5</v>
      </c>
      <c r="U79" s="432">
        <f>2013-M79+1</f>
        <v>5</v>
      </c>
      <c r="V79" s="772">
        <f>O79/T79</f>
        <v>797500</v>
      </c>
      <c r="W79" s="772">
        <f t="shared" ref="W79" si="65">U79*V79</f>
        <v>3987500</v>
      </c>
      <c r="X79" s="772">
        <f>O79-W79</f>
        <v>0</v>
      </c>
      <c r="Y79" s="432">
        <f>2013-M79+1</f>
        <v>5</v>
      </c>
      <c r="Z79" s="772">
        <f>O79/T79</f>
        <v>797500</v>
      </c>
      <c r="AA79" s="772">
        <f t="shared" ref="AA79" si="66">Y79*Z79</f>
        <v>3987500</v>
      </c>
      <c r="AB79" s="772">
        <f>O79-AA79</f>
        <v>0</v>
      </c>
      <c r="AC79" s="588" t="b">
        <f t="shared" si="4"/>
        <v>1</v>
      </c>
    </row>
    <row r="80" spans="1:29" ht="20.100000000000001" customHeight="1">
      <c r="A80" s="588" t="s">
        <v>346</v>
      </c>
      <c r="B80" s="792">
        <f t="shared" si="64"/>
        <v>6</v>
      </c>
      <c r="C80" s="799" t="s">
        <v>350</v>
      </c>
      <c r="D80" s="714" t="s">
        <v>199</v>
      </c>
      <c r="E80" s="800" t="s">
        <v>324</v>
      </c>
      <c r="F80" s="714" t="s">
        <v>229</v>
      </c>
      <c r="G80" s="714" t="s">
        <v>288</v>
      </c>
      <c r="H80" s="714" t="s">
        <v>204</v>
      </c>
      <c r="I80" s="794" t="s">
        <v>213</v>
      </c>
      <c r="J80" s="800">
        <v>1</v>
      </c>
      <c r="K80" s="714" t="s">
        <v>690</v>
      </c>
      <c r="L80" s="795">
        <v>341000</v>
      </c>
      <c r="M80" s="714">
        <v>2009</v>
      </c>
      <c r="N80" s="714" t="s">
        <v>358</v>
      </c>
      <c r="O80" s="718">
        <f>13640000/40</f>
        <v>341000</v>
      </c>
      <c r="P80" s="714"/>
      <c r="Q80" s="796"/>
      <c r="R80" s="796"/>
      <c r="S80" s="714"/>
      <c r="T80" s="432">
        <v>5</v>
      </c>
      <c r="U80" s="432">
        <f>2013-M80+1</f>
        <v>5</v>
      </c>
      <c r="V80" s="772">
        <f>O80/T80</f>
        <v>68200</v>
      </c>
      <c r="W80" s="772">
        <f t="shared" si="62"/>
        <v>341000</v>
      </c>
      <c r="X80" s="772">
        <f>O80-W80</f>
        <v>0</v>
      </c>
      <c r="Y80" s="432">
        <f>2013-M80+1</f>
        <v>5</v>
      </c>
      <c r="Z80" s="772">
        <f>O80/T80</f>
        <v>68200</v>
      </c>
      <c r="AA80" s="772">
        <f t="shared" si="63"/>
        <v>341000</v>
      </c>
      <c r="AB80" s="772">
        <f>O80-AA80</f>
        <v>0</v>
      </c>
      <c r="AC80" s="588" t="b">
        <f t="shared" si="4"/>
        <v>1</v>
      </c>
    </row>
    <row r="81" spans="1:29" ht="20.100000000000001" customHeight="1">
      <c r="A81" s="588" t="s">
        <v>346</v>
      </c>
      <c r="B81" s="792">
        <f t="shared" si="64"/>
        <v>7</v>
      </c>
      <c r="C81" s="799" t="s">
        <v>350</v>
      </c>
      <c r="D81" s="714" t="s">
        <v>199</v>
      </c>
      <c r="E81" s="800" t="s">
        <v>324</v>
      </c>
      <c r="F81" s="714" t="s">
        <v>229</v>
      </c>
      <c r="G81" s="714" t="s">
        <v>288</v>
      </c>
      <c r="H81" s="714" t="s">
        <v>204</v>
      </c>
      <c r="I81" s="794" t="s">
        <v>213</v>
      </c>
      <c r="J81" s="800">
        <v>1</v>
      </c>
      <c r="K81" s="714" t="s">
        <v>690</v>
      </c>
      <c r="L81" s="795">
        <v>341000</v>
      </c>
      <c r="M81" s="714">
        <v>2009</v>
      </c>
      <c r="N81" s="714" t="s">
        <v>358</v>
      </c>
      <c r="O81" s="718">
        <f t="shared" ref="O81:O119" si="67">13640000/40</f>
        <v>341000</v>
      </c>
      <c r="P81" s="714"/>
      <c r="Q81" s="796"/>
      <c r="R81" s="796"/>
      <c r="S81" s="714"/>
      <c r="T81" s="432">
        <v>5</v>
      </c>
      <c r="U81" s="432">
        <f>2013-M81+1</f>
        <v>5</v>
      </c>
      <c r="V81" s="772">
        <f>O81/T81</f>
        <v>68200</v>
      </c>
      <c r="W81" s="772">
        <f t="shared" ref="W81:W119" si="68">U81*V81</f>
        <v>341000</v>
      </c>
      <c r="X81" s="772">
        <f>O81-W81</f>
        <v>0</v>
      </c>
      <c r="Y81" s="432">
        <f>2013-M81+1</f>
        <v>5</v>
      </c>
      <c r="Z81" s="772">
        <f>O81/T81</f>
        <v>68200</v>
      </c>
      <c r="AA81" s="772">
        <f t="shared" ref="AA81:AA119" si="69">Y81*Z81</f>
        <v>341000</v>
      </c>
      <c r="AB81" s="772">
        <f>O81-AA81</f>
        <v>0</v>
      </c>
      <c r="AC81" s="588" t="b">
        <f t="shared" ref="AC81:AC144" si="70">AA81+AB81=O81</f>
        <v>1</v>
      </c>
    </row>
    <row r="82" spans="1:29" ht="20.100000000000001" customHeight="1">
      <c r="A82" s="588" t="s">
        <v>346</v>
      </c>
      <c r="B82" s="792">
        <f t="shared" si="64"/>
        <v>8</v>
      </c>
      <c r="C82" s="799" t="s">
        <v>350</v>
      </c>
      <c r="D82" s="714" t="s">
        <v>199</v>
      </c>
      <c r="E82" s="800" t="s">
        <v>324</v>
      </c>
      <c r="F82" s="714" t="s">
        <v>229</v>
      </c>
      <c r="G82" s="714" t="s">
        <v>288</v>
      </c>
      <c r="H82" s="714" t="s">
        <v>204</v>
      </c>
      <c r="I82" s="794" t="s">
        <v>213</v>
      </c>
      <c r="J82" s="800">
        <v>1</v>
      </c>
      <c r="K82" s="714" t="s">
        <v>690</v>
      </c>
      <c r="L82" s="795">
        <v>341000</v>
      </c>
      <c r="M82" s="714">
        <v>2009</v>
      </c>
      <c r="N82" s="714" t="s">
        <v>358</v>
      </c>
      <c r="O82" s="718">
        <f t="shared" si="67"/>
        <v>341000</v>
      </c>
      <c r="P82" s="714"/>
      <c r="Q82" s="796"/>
      <c r="R82" s="796"/>
      <c r="S82" s="714"/>
      <c r="T82" s="432">
        <v>5</v>
      </c>
      <c r="U82" s="432">
        <f>2013-M82+1</f>
        <v>5</v>
      </c>
      <c r="V82" s="772">
        <f>O82/T82</f>
        <v>68200</v>
      </c>
      <c r="W82" s="772">
        <f t="shared" si="68"/>
        <v>341000</v>
      </c>
      <c r="X82" s="772">
        <f>O82-W82</f>
        <v>0</v>
      </c>
      <c r="Y82" s="432">
        <f>2013-M82+1</f>
        <v>5</v>
      </c>
      <c r="Z82" s="772">
        <f>O82/T82</f>
        <v>68200</v>
      </c>
      <c r="AA82" s="772">
        <f t="shared" si="69"/>
        <v>341000</v>
      </c>
      <c r="AB82" s="772">
        <f>O82-AA82</f>
        <v>0</v>
      </c>
      <c r="AC82" s="588" t="b">
        <f t="shared" si="70"/>
        <v>1</v>
      </c>
    </row>
    <row r="83" spans="1:29" ht="20.100000000000001" customHeight="1">
      <c r="A83" s="588" t="s">
        <v>346</v>
      </c>
      <c r="B83" s="792">
        <f t="shared" si="64"/>
        <v>9</v>
      </c>
      <c r="C83" s="799" t="s">
        <v>350</v>
      </c>
      <c r="D83" s="714" t="s">
        <v>199</v>
      </c>
      <c r="E83" s="800" t="s">
        <v>324</v>
      </c>
      <c r="F83" s="714" t="s">
        <v>229</v>
      </c>
      <c r="G83" s="714" t="s">
        <v>288</v>
      </c>
      <c r="H83" s="714" t="s">
        <v>204</v>
      </c>
      <c r="I83" s="794" t="s">
        <v>213</v>
      </c>
      <c r="J83" s="800">
        <v>1</v>
      </c>
      <c r="K83" s="714" t="s">
        <v>690</v>
      </c>
      <c r="L83" s="795">
        <v>341000</v>
      </c>
      <c r="M83" s="714">
        <v>2009</v>
      </c>
      <c r="N83" s="714" t="s">
        <v>358</v>
      </c>
      <c r="O83" s="718">
        <f t="shared" si="67"/>
        <v>341000</v>
      </c>
      <c r="P83" s="714"/>
      <c r="Q83" s="796"/>
      <c r="R83" s="796"/>
      <c r="S83" s="714"/>
      <c r="T83" s="432">
        <v>5</v>
      </c>
      <c r="U83" s="432">
        <f>2013-M83+1</f>
        <v>5</v>
      </c>
      <c r="V83" s="772">
        <f>O83/T83</f>
        <v>68200</v>
      </c>
      <c r="W83" s="772">
        <f t="shared" si="68"/>
        <v>341000</v>
      </c>
      <c r="X83" s="772">
        <f>O83-W83</f>
        <v>0</v>
      </c>
      <c r="Y83" s="432">
        <f>2013-M83+1</f>
        <v>5</v>
      </c>
      <c r="Z83" s="772">
        <f>O83/T83</f>
        <v>68200</v>
      </c>
      <c r="AA83" s="772">
        <f t="shared" si="69"/>
        <v>341000</v>
      </c>
      <c r="AB83" s="772">
        <f>O83-AA83</f>
        <v>0</v>
      </c>
      <c r="AC83" s="588" t="b">
        <f t="shared" si="70"/>
        <v>1</v>
      </c>
    </row>
    <row r="84" spans="1:29" ht="20.100000000000001" customHeight="1">
      <c r="A84" s="588" t="s">
        <v>346</v>
      </c>
      <c r="B84" s="792">
        <f t="shared" si="64"/>
        <v>10</v>
      </c>
      <c r="C84" s="799" t="s">
        <v>350</v>
      </c>
      <c r="D84" s="714" t="s">
        <v>199</v>
      </c>
      <c r="E84" s="800" t="s">
        <v>324</v>
      </c>
      <c r="F84" s="714" t="s">
        <v>229</v>
      </c>
      <c r="G84" s="714" t="s">
        <v>288</v>
      </c>
      <c r="H84" s="714" t="s">
        <v>204</v>
      </c>
      <c r="I84" s="794" t="s">
        <v>213</v>
      </c>
      <c r="J84" s="800">
        <v>1</v>
      </c>
      <c r="K84" s="714" t="s">
        <v>690</v>
      </c>
      <c r="L84" s="795">
        <v>341000</v>
      </c>
      <c r="M84" s="714">
        <v>2009</v>
      </c>
      <c r="N84" s="714" t="s">
        <v>358</v>
      </c>
      <c r="O84" s="718">
        <f t="shared" si="67"/>
        <v>341000</v>
      </c>
      <c r="P84" s="714"/>
      <c r="Q84" s="796"/>
      <c r="R84" s="796"/>
      <c r="S84" s="714"/>
      <c r="T84" s="432">
        <v>5</v>
      </c>
      <c r="U84" s="432">
        <f>2013-M84+1</f>
        <v>5</v>
      </c>
      <c r="V84" s="772">
        <f>O84/T84</f>
        <v>68200</v>
      </c>
      <c r="W84" s="772">
        <f t="shared" si="68"/>
        <v>341000</v>
      </c>
      <c r="X84" s="772">
        <f>O84-W84</f>
        <v>0</v>
      </c>
      <c r="Y84" s="432">
        <f>2013-M84+1</f>
        <v>5</v>
      </c>
      <c r="Z84" s="772">
        <f>O84/T84</f>
        <v>68200</v>
      </c>
      <c r="AA84" s="772">
        <f t="shared" si="69"/>
        <v>341000</v>
      </c>
      <c r="AB84" s="772">
        <f>O84-AA84</f>
        <v>0</v>
      </c>
      <c r="AC84" s="588" t="b">
        <f t="shared" si="70"/>
        <v>1</v>
      </c>
    </row>
    <row r="85" spans="1:29" ht="20.100000000000001" customHeight="1">
      <c r="A85" s="588" t="s">
        <v>346</v>
      </c>
      <c r="B85" s="792">
        <f t="shared" si="64"/>
        <v>11</v>
      </c>
      <c r="C85" s="799" t="s">
        <v>350</v>
      </c>
      <c r="D85" s="714" t="s">
        <v>199</v>
      </c>
      <c r="E85" s="800" t="s">
        <v>324</v>
      </c>
      <c r="F85" s="714" t="s">
        <v>229</v>
      </c>
      <c r="G85" s="714" t="s">
        <v>288</v>
      </c>
      <c r="H85" s="714" t="s">
        <v>204</v>
      </c>
      <c r="I85" s="794" t="s">
        <v>213</v>
      </c>
      <c r="J85" s="800">
        <v>1</v>
      </c>
      <c r="K85" s="714" t="s">
        <v>690</v>
      </c>
      <c r="L85" s="795">
        <v>341000</v>
      </c>
      <c r="M85" s="714">
        <v>2009</v>
      </c>
      <c r="N85" s="714" t="s">
        <v>358</v>
      </c>
      <c r="O85" s="718">
        <f t="shared" si="67"/>
        <v>341000</v>
      </c>
      <c r="P85" s="714"/>
      <c r="Q85" s="796"/>
      <c r="R85" s="796"/>
      <c r="S85" s="714"/>
      <c r="T85" s="432">
        <v>5</v>
      </c>
      <c r="U85" s="432">
        <f>2013-M85+1</f>
        <v>5</v>
      </c>
      <c r="V85" s="772">
        <f>O85/T85</f>
        <v>68200</v>
      </c>
      <c r="W85" s="772">
        <f t="shared" si="68"/>
        <v>341000</v>
      </c>
      <c r="X85" s="772">
        <f>O85-W85</f>
        <v>0</v>
      </c>
      <c r="Y85" s="432">
        <f>2013-M85+1</f>
        <v>5</v>
      </c>
      <c r="Z85" s="772">
        <f>O85/T85</f>
        <v>68200</v>
      </c>
      <c r="AA85" s="772">
        <f t="shared" si="69"/>
        <v>341000</v>
      </c>
      <c r="AB85" s="772">
        <f>O85-AA85</f>
        <v>0</v>
      </c>
      <c r="AC85" s="588" t="b">
        <f t="shared" si="70"/>
        <v>1</v>
      </c>
    </row>
    <row r="86" spans="1:29" ht="20.100000000000001" customHeight="1">
      <c r="A86" s="588" t="s">
        <v>346</v>
      </c>
      <c r="B86" s="792">
        <f t="shared" si="64"/>
        <v>12</v>
      </c>
      <c r="C86" s="799" t="s">
        <v>350</v>
      </c>
      <c r="D86" s="714" t="s">
        <v>199</v>
      </c>
      <c r="E86" s="800" t="s">
        <v>324</v>
      </c>
      <c r="F86" s="714" t="s">
        <v>229</v>
      </c>
      <c r="G86" s="714" t="s">
        <v>288</v>
      </c>
      <c r="H86" s="714" t="s">
        <v>204</v>
      </c>
      <c r="I86" s="794" t="s">
        <v>213</v>
      </c>
      <c r="J86" s="800">
        <v>1</v>
      </c>
      <c r="K86" s="714" t="s">
        <v>690</v>
      </c>
      <c r="L86" s="795">
        <v>341000</v>
      </c>
      <c r="M86" s="714">
        <v>2009</v>
      </c>
      <c r="N86" s="714" t="s">
        <v>358</v>
      </c>
      <c r="O86" s="718">
        <f t="shared" si="67"/>
        <v>341000</v>
      </c>
      <c r="P86" s="714"/>
      <c r="Q86" s="796"/>
      <c r="R86" s="796"/>
      <c r="S86" s="714"/>
      <c r="T86" s="432">
        <v>5</v>
      </c>
      <c r="U86" s="432">
        <f>2013-M86+1</f>
        <v>5</v>
      </c>
      <c r="V86" s="772">
        <f>O86/T86</f>
        <v>68200</v>
      </c>
      <c r="W86" s="772">
        <f t="shared" si="68"/>
        <v>341000</v>
      </c>
      <c r="X86" s="772">
        <f>O86-W86</f>
        <v>0</v>
      </c>
      <c r="Y86" s="432">
        <f>2013-M86+1</f>
        <v>5</v>
      </c>
      <c r="Z86" s="772">
        <f>O86/T86</f>
        <v>68200</v>
      </c>
      <c r="AA86" s="772">
        <f t="shared" si="69"/>
        <v>341000</v>
      </c>
      <c r="AB86" s="772">
        <f>O86-AA86</f>
        <v>0</v>
      </c>
      <c r="AC86" s="588" t="b">
        <f t="shared" si="70"/>
        <v>1</v>
      </c>
    </row>
    <row r="87" spans="1:29" ht="20.100000000000001" customHeight="1">
      <c r="A87" s="588" t="s">
        <v>346</v>
      </c>
      <c r="B87" s="792">
        <f t="shared" si="64"/>
        <v>13</v>
      </c>
      <c r="C87" s="799" t="s">
        <v>350</v>
      </c>
      <c r="D87" s="714" t="s">
        <v>199</v>
      </c>
      <c r="E87" s="800" t="s">
        <v>324</v>
      </c>
      <c r="F87" s="714" t="s">
        <v>229</v>
      </c>
      <c r="G87" s="714" t="s">
        <v>288</v>
      </c>
      <c r="H87" s="714" t="s">
        <v>204</v>
      </c>
      <c r="I87" s="794" t="s">
        <v>213</v>
      </c>
      <c r="J87" s="800">
        <v>1</v>
      </c>
      <c r="K87" s="714" t="s">
        <v>690</v>
      </c>
      <c r="L87" s="795">
        <v>341000</v>
      </c>
      <c r="M87" s="714">
        <v>2009</v>
      </c>
      <c r="N87" s="714" t="s">
        <v>358</v>
      </c>
      <c r="O87" s="718">
        <f t="shared" si="67"/>
        <v>341000</v>
      </c>
      <c r="P87" s="714"/>
      <c r="Q87" s="796"/>
      <c r="R87" s="796"/>
      <c r="S87" s="714"/>
      <c r="T87" s="432">
        <v>5</v>
      </c>
      <c r="U87" s="432">
        <f>2013-M87+1</f>
        <v>5</v>
      </c>
      <c r="V87" s="772">
        <f>O87/T87</f>
        <v>68200</v>
      </c>
      <c r="W87" s="772">
        <f t="shared" si="68"/>
        <v>341000</v>
      </c>
      <c r="X87" s="772">
        <f>O87-W87</f>
        <v>0</v>
      </c>
      <c r="Y87" s="432">
        <f>2013-M87+1</f>
        <v>5</v>
      </c>
      <c r="Z87" s="772">
        <f>O87/T87</f>
        <v>68200</v>
      </c>
      <c r="AA87" s="772">
        <f t="shared" si="69"/>
        <v>341000</v>
      </c>
      <c r="AB87" s="772">
        <f>O87-AA87</f>
        <v>0</v>
      </c>
      <c r="AC87" s="588" t="b">
        <f t="shared" si="70"/>
        <v>1</v>
      </c>
    </row>
    <row r="88" spans="1:29" ht="20.100000000000001" customHeight="1">
      <c r="A88" s="588" t="s">
        <v>346</v>
      </c>
      <c r="B88" s="792">
        <f t="shared" si="64"/>
        <v>14</v>
      </c>
      <c r="C88" s="799" t="s">
        <v>350</v>
      </c>
      <c r="D88" s="714" t="s">
        <v>199</v>
      </c>
      <c r="E88" s="800" t="s">
        <v>324</v>
      </c>
      <c r="F88" s="714" t="s">
        <v>229</v>
      </c>
      <c r="G88" s="714" t="s">
        <v>288</v>
      </c>
      <c r="H88" s="714" t="s">
        <v>204</v>
      </c>
      <c r="I88" s="794" t="s">
        <v>213</v>
      </c>
      <c r="J88" s="800">
        <v>1</v>
      </c>
      <c r="K88" s="714" t="s">
        <v>690</v>
      </c>
      <c r="L88" s="795">
        <v>341000</v>
      </c>
      <c r="M88" s="714">
        <v>2009</v>
      </c>
      <c r="N88" s="714" t="s">
        <v>358</v>
      </c>
      <c r="O88" s="718">
        <f t="shared" si="67"/>
        <v>341000</v>
      </c>
      <c r="P88" s="714"/>
      <c r="Q88" s="796"/>
      <c r="R88" s="796"/>
      <c r="S88" s="714"/>
      <c r="T88" s="432">
        <v>5</v>
      </c>
      <c r="U88" s="432">
        <f>2013-M88+1</f>
        <v>5</v>
      </c>
      <c r="V88" s="772">
        <f>O88/T88</f>
        <v>68200</v>
      </c>
      <c r="W88" s="772">
        <f t="shared" si="68"/>
        <v>341000</v>
      </c>
      <c r="X88" s="772">
        <f>O88-W88</f>
        <v>0</v>
      </c>
      <c r="Y88" s="432">
        <f>2013-M88+1</f>
        <v>5</v>
      </c>
      <c r="Z88" s="772">
        <f>O88/T88</f>
        <v>68200</v>
      </c>
      <c r="AA88" s="772">
        <f t="shared" si="69"/>
        <v>341000</v>
      </c>
      <c r="AB88" s="772">
        <f>O88-AA88</f>
        <v>0</v>
      </c>
      <c r="AC88" s="588" t="b">
        <f t="shared" si="70"/>
        <v>1</v>
      </c>
    </row>
    <row r="89" spans="1:29" ht="20.100000000000001" customHeight="1">
      <c r="A89" s="588" t="s">
        <v>346</v>
      </c>
      <c r="B89" s="792">
        <f t="shared" si="64"/>
        <v>15</v>
      </c>
      <c r="C89" s="799" t="s">
        <v>350</v>
      </c>
      <c r="D89" s="714" t="s">
        <v>199</v>
      </c>
      <c r="E89" s="800" t="s">
        <v>324</v>
      </c>
      <c r="F89" s="714" t="s">
        <v>229</v>
      </c>
      <c r="G89" s="714" t="s">
        <v>288</v>
      </c>
      <c r="H89" s="714" t="s">
        <v>204</v>
      </c>
      <c r="I89" s="794" t="s">
        <v>213</v>
      </c>
      <c r="J89" s="800">
        <v>1</v>
      </c>
      <c r="K89" s="714" t="s">
        <v>690</v>
      </c>
      <c r="L89" s="795">
        <v>341000</v>
      </c>
      <c r="M89" s="714">
        <v>2009</v>
      </c>
      <c r="N89" s="714" t="s">
        <v>358</v>
      </c>
      <c r="O89" s="718">
        <f t="shared" si="67"/>
        <v>341000</v>
      </c>
      <c r="P89" s="714"/>
      <c r="Q89" s="796"/>
      <c r="R89" s="796"/>
      <c r="S89" s="714"/>
      <c r="T89" s="432">
        <v>5</v>
      </c>
      <c r="U89" s="432">
        <f>2013-M89+1</f>
        <v>5</v>
      </c>
      <c r="V89" s="772">
        <f>O89/T89</f>
        <v>68200</v>
      </c>
      <c r="W89" s="772">
        <f t="shared" si="68"/>
        <v>341000</v>
      </c>
      <c r="X89" s="772">
        <f>O89-W89</f>
        <v>0</v>
      </c>
      <c r="Y89" s="432">
        <f>2013-M89+1</f>
        <v>5</v>
      </c>
      <c r="Z89" s="772">
        <f>O89/T89</f>
        <v>68200</v>
      </c>
      <c r="AA89" s="772">
        <f t="shared" si="69"/>
        <v>341000</v>
      </c>
      <c r="AB89" s="772">
        <f>O89-AA89</f>
        <v>0</v>
      </c>
      <c r="AC89" s="588" t="b">
        <f t="shared" si="70"/>
        <v>1</v>
      </c>
    </row>
    <row r="90" spans="1:29" ht="20.100000000000001" customHeight="1">
      <c r="A90" s="588" t="s">
        <v>346</v>
      </c>
      <c r="B90" s="792">
        <f t="shared" si="64"/>
        <v>16</v>
      </c>
      <c r="C90" s="799" t="s">
        <v>350</v>
      </c>
      <c r="D90" s="714" t="s">
        <v>199</v>
      </c>
      <c r="E90" s="800" t="s">
        <v>324</v>
      </c>
      <c r="F90" s="714" t="s">
        <v>229</v>
      </c>
      <c r="G90" s="714" t="s">
        <v>288</v>
      </c>
      <c r="H90" s="714" t="s">
        <v>204</v>
      </c>
      <c r="I90" s="794" t="s">
        <v>213</v>
      </c>
      <c r="J90" s="800">
        <v>1</v>
      </c>
      <c r="K90" s="714" t="s">
        <v>690</v>
      </c>
      <c r="L90" s="795">
        <v>341000</v>
      </c>
      <c r="M90" s="714">
        <v>2009</v>
      </c>
      <c r="N90" s="714" t="s">
        <v>358</v>
      </c>
      <c r="O90" s="718">
        <f t="shared" si="67"/>
        <v>341000</v>
      </c>
      <c r="P90" s="714"/>
      <c r="Q90" s="796"/>
      <c r="R90" s="796"/>
      <c r="S90" s="714"/>
      <c r="T90" s="432">
        <v>5</v>
      </c>
      <c r="U90" s="432">
        <f>2013-M90+1</f>
        <v>5</v>
      </c>
      <c r="V90" s="772">
        <f>O90/T90</f>
        <v>68200</v>
      </c>
      <c r="W90" s="772">
        <f t="shared" si="68"/>
        <v>341000</v>
      </c>
      <c r="X90" s="772">
        <f>O90-W90</f>
        <v>0</v>
      </c>
      <c r="Y90" s="432">
        <f>2013-M90+1</f>
        <v>5</v>
      </c>
      <c r="Z90" s="772">
        <f>O90/T90</f>
        <v>68200</v>
      </c>
      <c r="AA90" s="772">
        <f t="shared" si="69"/>
        <v>341000</v>
      </c>
      <c r="AB90" s="772">
        <f>O90-AA90</f>
        <v>0</v>
      </c>
      <c r="AC90" s="588" t="b">
        <f t="shared" si="70"/>
        <v>1</v>
      </c>
    </row>
    <row r="91" spans="1:29" ht="20.100000000000001" customHeight="1">
      <c r="A91" s="588" t="s">
        <v>346</v>
      </c>
      <c r="B91" s="792">
        <f t="shared" si="64"/>
        <v>17</v>
      </c>
      <c r="C91" s="799" t="s">
        <v>350</v>
      </c>
      <c r="D91" s="714" t="s">
        <v>199</v>
      </c>
      <c r="E91" s="800" t="s">
        <v>324</v>
      </c>
      <c r="F91" s="714" t="s">
        <v>229</v>
      </c>
      <c r="G91" s="714" t="s">
        <v>288</v>
      </c>
      <c r="H91" s="714" t="s">
        <v>204</v>
      </c>
      <c r="I91" s="794" t="s">
        <v>213</v>
      </c>
      <c r="J91" s="800">
        <v>1</v>
      </c>
      <c r="K91" s="714" t="s">
        <v>690</v>
      </c>
      <c r="L91" s="795">
        <v>341000</v>
      </c>
      <c r="M91" s="714">
        <v>2009</v>
      </c>
      <c r="N91" s="714" t="s">
        <v>358</v>
      </c>
      <c r="O91" s="718">
        <f t="shared" si="67"/>
        <v>341000</v>
      </c>
      <c r="P91" s="714"/>
      <c r="Q91" s="796"/>
      <c r="R91" s="796"/>
      <c r="S91" s="714"/>
      <c r="T91" s="432">
        <v>5</v>
      </c>
      <c r="U91" s="432">
        <f>2013-M91+1</f>
        <v>5</v>
      </c>
      <c r="V91" s="772">
        <f>O91/T91</f>
        <v>68200</v>
      </c>
      <c r="W91" s="772">
        <f t="shared" si="68"/>
        <v>341000</v>
      </c>
      <c r="X91" s="772">
        <f>O91-W91</f>
        <v>0</v>
      </c>
      <c r="Y91" s="432">
        <f>2013-M91+1</f>
        <v>5</v>
      </c>
      <c r="Z91" s="772">
        <f>O91/T91</f>
        <v>68200</v>
      </c>
      <c r="AA91" s="772">
        <f t="shared" si="69"/>
        <v>341000</v>
      </c>
      <c r="AB91" s="772">
        <f>O91-AA91</f>
        <v>0</v>
      </c>
      <c r="AC91" s="588" t="b">
        <f t="shared" si="70"/>
        <v>1</v>
      </c>
    </row>
    <row r="92" spans="1:29" ht="20.100000000000001" customHeight="1">
      <c r="A92" s="588" t="s">
        <v>346</v>
      </c>
      <c r="B92" s="792">
        <f t="shared" si="64"/>
        <v>18</v>
      </c>
      <c r="C92" s="799" t="s">
        <v>350</v>
      </c>
      <c r="D92" s="714" t="s">
        <v>199</v>
      </c>
      <c r="E92" s="800" t="s">
        <v>324</v>
      </c>
      <c r="F92" s="714" t="s">
        <v>229</v>
      </c>
      <c r="G92" s="714" t="s">
        <v>288</v>
      </c>
      <c r="H92" s="714" t="s">
        <v>204</v>
      </c>
      <c r="I92" s="794" t="s">
        <v>213</v>
      </c>
      <c r="J92" s="800">
        <v>1</v>
      </c>
      <c r="K92" s="714" t="s">
        <v>690</v>
      </c>
      <c r="L92" s="795">
        <v>341000</v>
      </c>
      <c r="M92" s="714">
        <v>2009</v>
      </c>
      <c r="N92" s="714" t="s">
        <v>358</v>
      </c>
      <c r="O92" s="718">
        <f t="shared" si="67"/>
        <v>341000</v>
      </c>
      <c r="P92" s="714"/>
      <c r="Q92" s="796"/>
      <c r="R92" s="796"/>
      <c r="S92" s="714"/>
      <c r="T92" s="432">
        <v>5</v>
      </c>
      <c r="U92" s="432">
        <f>2013-M92+1</f>
        <v>5</v>
      </c>
      <c r="V92" s="772">
        <f>O92/T92</f>
        <v>68200</v>
      </c>
      <c r="W92" s="772">
        <f t="shared" si="68"/>
        <v>341000</v>
      </c>
      <c r="X92" s="772">
        <f>O92-W92</f>
        <v>0</v>
      </c>
      <c r="Y92" s="432">
        <f>2013-M92+1</f>
        <v>5</v>
      </c>
      <c r="Z92" s="772">
        <f>O92/T92</f>
        <v>68200</v>
      </c>
      <c r="AA92" s="772">
        <f t="shared" si="69"/>
        <v>341000</v>
      </c>
      <c r="AB92" s="772">
        <f>O92-AA92</f>
        <v>0</v>
      </c>
      <c r="AC92" s="588" t="b">
        <f t="shared" si="70"/>
        <v>1</v>
      </c>
    </row>
    <row r="93" spans="1:29" ht="20.100000000000001" customHeight="1">
      <c r="A93" s="588" t="s">
        <v>346</v>
      </c>
      <c r="B93" s="792">
        <f t="shared" si="64"/>
        <v>19</v>
      </c>
      <c r="C93" s="799" t="s">
        <v>350</v>
      </c>
      <c r="D93" s="714" t="s">
        <v>199</v>
      </c>
      <c r="E93" s="800" t="s">
        <v>324</v>
      </c>
      <c r="F93" s="714" t="s">
        <v>229</v>
      </c>
      <c r="G93" s="714" t="s">
        <v>288</v>
      </c>
      <c r="H93" s="714" t="s">
        <v>204</v>
      </c>
      <c r="I93" s="794" t="s">
        <v>213</v>
      </c>
      <c r="J93" s="800">
        <v>1</v>
      </c>
      <c r="K93" s="714" t="s">
        <v>690</v>
      </c>
      <c r="L93" s="795">
        <v>341000</v>
      </c>
      <c r="M93" s="714">
        <v>2009</v>
      </c>
      <c r="N93" s="714" t="s">
        <v>358</v>
      </c>
      <c r="O93" s="718">
        <f t="shared" si="67"/>
        <v>341000</v>
      </c>
      <c r="P93" s="714"/>
      <c r="Q93" s="796"/>
      <c r="R93" s="796"/>
      <c r="S93" s="714"/>
      <c r="T93" s="432">
        <v>5</v>
      </c>
      <c r="U93" s="432">
        <f>2013-M93+1</f>
        <v>5</v>
      </c>
      <c r="V93" s="772">
        <f>O93/T93</f>
        <v>68200</v>
      </c>
      <c r="W93" s="772">
        <f t="shared" si="68"/>
        <v>341000</v>
      </c>
      <c r="X93" s="772">
        <f>O93-W93</f>
        <v>0</v>
      </c>
      <c r="Y93" s="432">
        <f>2013-M93+1</f>
        <v>5</v>
      </c>
      <c r="Z93" s="772">
        <f>O93/T93</f>
        <v>68200</v>
      </c>
      <c r="AA93" s="772">
        <f t="shared" si="69"/>
        <v>341000</v>
      </c>
      <c r="AB93" s="772">
        <f>O93-AA93</f>
        <v>0</v>
      </c>
      <c r="AC93" s="588" t="b">
        <f t="shared" si="70"/>
        <v>1</v>
      </c>
    </row>
    <row r="94" spans="1:29" ht="20.100000000000001" customHeight="1">
      <c r="A94" s="588" t="s">
        <v>346</v>
      </c>
      <c r="B94" s="792">
        <f t="shared" si="64"/>
        <v>20</v>
      </c>
      <c r="C94" s="799" t="s">
        <v>350</v>
      </c>
      <c r="D94" s="714" t="s">
        <v>199</v>
      </c>
      <c r="E94" s="800" t="s">
        <v>324</v>
      </c>
      <c r="F94" s="714" t="s">
        <v>229</v>
      </c>
      <c r="G94" s="714" t="s">
        <v>288</v>
      </c>
      <c r="H94" s="714" t="s">
        <v>204</v>
      </c>
      <c r="I94" s="794" t="s">
        <v>213</v>
      </c>
      <c r="J94" s="800">
        <v>1</v>
      </c>
      <c r="K94" s="714" t="s">
        <v>690</v>
      </c>
      <c r="L94" s="795">
        <v>341000</v>
      </c>
      <c r="M94" s="714">
        <v>2009</v>
      </c>
      <c r="N94" s="714" t="s">
        <v>358</v>
      </c>
      <c r="O94" s="718">
        <f t="shared" si="67"/>
        <v>341000</v>
      </c>
      <c r="P94" s="714"/>
      <c r="Q94" s="796"/>
      <c r="R94" s="796"/>
      <c r="S94" s="714"/>
      <c r="T94" s="432">
        <v>5</v>
      </c>
      <c r="U94" s="432">
        <f>2013-M94+1</f>
        <v>5</v>
      </c>
      <c r="V94" s="772">
        <f>O94/T94</f>
        <v>68200</v>
      </c>
      <c r="W94" s="772">
        <f t="shared" si="68"/>
        <v>341000</v>
      </c>
      <c r="X94" s="772">
        <f>O94-W94</f>
        <v>0</v>
      </c>
      <c r="Y94" s="432">
        <f>2013-M94+1</f>
        <v>5</v>
      </c>
      <c r="Z94" s="772">
        <f>O94/T94</f>
        <v>68200</v>
      </c>
      <c r="AA94" s="772">
        <f t="shared" si="69"/>
        <v>341000</v>
      </c>
      <c r="AB94" s="772">
        <f>O94-AA94</f>
        <v>0</v>
      </c>
      <c r="AC94" s="588" t="b">
        <f t="shared" si="70"/>
        <v>1</v>
      </c>
    </row>
    <row r="95" spans="1:29" ht="20.100000000000001" customHeight="1">
      <c r="A95" s="588" t="s">
        <v>346</v>
      </c>
      <c r="B95" s="837">
        <f t="shared" si="64"/>
        <v>21</v>
      </c>
      <c r="C95" s="844" t="s">
        <v>350</v>
      </c>
      <c r="D95" s="727" t="s">
        <v>199</v>
      </c>
      <c r="E95" s="826" t="s">
        <v>324</v>
      </c>
      <c r="F95" s="727" t="s">
        <v>229</v>
      </c>
      <c r="G95" s="727" t="s">
        <v>288</v>
      </c>
      <c r="H95" s="727" t="s">
        <v>204</v>
      </c>
      <c r="I95" s="839" t="s">
        <v>213</v>
      </c>
      <c r="J95" s="826">
        <v>1</v>
      </c>
      <c r="K95" s="727" t="s">
        <v>690</v>
      </c>
      <c r="L95" s="840">
        <v>341000</v>
      </c>
      <c r="M95" s="727">
        <v>2009</v>
      </c>
      <c r="N95" s="727" t="s">
        <v>358</v>
      </c>
      <c r="O95" s="841">
        <f t="shared" si="67"/>
        <v>341000</v>
      </c>
      <c r="P95" s="727"/>
      <c r="Q95" s="828"/>
      <c r="R95" s="828"/>
      <c r="S95" s="727"/>
      <c r="T95" s="432">
        <v>5</v>
      </c>
      <c r="U95" s="432">
        <f>2013-M95+1</f>
        <v>5</v>
      </c>
      <c r="V95" s="772">
        <f>O95/T95</f>
        <v>68200</v>
      </c>
      <c r="W95" s="772">
        <f t="shared" si="68"/>
        <v>341000</v>
      </c>
      <c r="X95" s="772">
        <f>O95-W95</f>
        <v>0</v>
      </c>
      <c r="Y95" s="432">
        <f>2013-M95+1</f>
        <v>5</v>
      </c>
      <c r="Z95" s="772">
        <f>O95/T95</f>
        <v>68200</v>
      </c>
      <c r="AA95" s="772">
        <f t="shared" si="69"/>
        <v>341000</v>
      </c>
      <c r="AB95" s="772">
        <f>O95-AA95</f>
        <v>0</v>
      </c>
      <c r="AC95" s="588" t="b">
        <f t="shared" si="70"/>
        <v>1</v>
      </c>
    </row>
    <row r="96" spans="1:29" ht="20.100000000000001" customHeight="1">
      <c r="A96" s="588" t="s">
        <v>346</v>
      </c>
      <c r="B96" s="831">
        <f t="shared" si="64"/>
        <v>22</v>
      </c>
      <c r="C96" s="842" t="s">
        <v>350</v>
      </c>
      <c r="D96" s="652" t="s">
        <v>199</v>
      </c>
      <c r="E96" s="843" t="s">
        <v>324</v>
      </c>
      <c r="F96" s="652" t="s">
        <v>229</v>
      </c>
      <c r="G96" s="652" t="s">
        <v>288</v>
      </c>
      <c r="H96" s="652" t="s">
        <v>204</v>
      </c>
      <c r="I96" s="834" t="s">
        <v>213</v>
      </c>
      <c r="J96" s="843">
        <v>1</v>
      </c>
      <c r="K96" s="652" t="s">
        <v>690</v>
      </c>
      <c r="L96" s="835">
        <v>341000</v>
      </c>
      <c r="M96" s="652">
        <v>2009</v>
      </c>
      <c r="N96" s="652" t="s">
        <v>358</v>
      </c>
      <c r="O96" s="836">
        <f t="shared" si="67"/>
        <v>341000</v>
      </c>
      <c r="P96" s="652"/>
      <c r="Q96" s="766"/>
      <c r="R96" s="766"/>
      <c r="S96" s="652"/>
      <c r="T96" s="432">
        <v>5</v>
      </c>
      <c r="U96" s="432">
        <f>2013-M96+1</f>
        <v>5</v>
      </c>
      <c r="V96" s="772">
        <f>O96/T96</f>
        <v>68200</v>
      </c>
      <c r="W96" s="772">
        <f t="shared" si="68"/>
        <v>341000</v>
      </c>
      <c r="X96" s="772">
        <f>O96-W96</f>
        <v>0</v>
      </c>
      <c r="Y96" s="432">
        <f>2013-M96+1</f>
        <v>5</v>
      </c>
      <c r="Z96" s="772">
        <f>O96/T96</f>
        <v>68200</v>
      </c>
      <c r="AA96" s="772">
        <f t="shared" si="69"/>
        <v>341000</v>
      </c>
      <c r="AB96" s="772">
        <f>O96-AA96</f>
        <v>0</v>
      </c>
      <c r="AC96" s="588" t="b">
        <f t="shared" si="70"/>
        <v>1</v>
      </c>
    </row>
    <row r="97" spans="1:29" ht="20.100000000000001" customHeight="1">
      <c r="A97" s="588" t="s">
        <v>346</v>
      </c>
      <c r="B97" s="792">
        <f t="shared" si="64"/>
        <v>23</v>
      </c>
      <c r="C97" s="799" t="s">
        <v>350</v>
      </c>
      <c r="D97" s="714" t="s">
        <v>199</v>
      </c>
      <c r="E97" s="800" t="s">
        <v>324</v>
      </c>
      <c r="F97" s="714" t="s">
        <v>229</v>
      </c>
      <c r="G97" s="714" t="s">
        <v>288</v>
      </c>
      <c r="H97" s="714" t="s">
        <v>204</v>
      </c>
      <c r="I97" s="794" t="s">
        <v>213</v>
      </c>
      <c r="J97" s="800">
        <v>1</v>
      </c>
      <c r="K97" s="714" t="s">
        <v>690</v>
      </c>
      <c r="L97" s="795">
        <v>341000</v>
      </c>
      <c r="M97" s="714">
        <v>2009</v>
      </c>
      <c r="N97" s="714" t="s">
        <v>358</v>
      </c>
      <c r="O97" s="718">
        <f t="shared" si="67"/>
        <v>341000</v>
      </c>
      <c r="P97" s="714"/>
      <c r="Q97" s="796"/>
      <c r="R97" s="796"/>
      <c r="S97" s="714"/>
      <c r="T97" s="432">
        <v>5</v>
      </c>
      <c r="U97" s="432">
        <f>2013-M97+1</f>
        <v>5</v>
      </c>
      <c r="V97" s="772">
        <f>O97/T97</f>
        <v>68200</v>
      </c>
      <c r="W97" s="772">
        <f t="shared" si="68"/>
        <v>341000</v>
      </c>
      <c r="X97" s="772">
        <f>O97-W97</f>
        <v>0</v>
      </c>
      <c r="Y97" s="432">
        <f>2013-M97+1</f>
        <v>5</v>
      </c>
      <c r="Z97" s="772">
        <f>O97/T97</f>
        <v>68200</v>
      </c>
      <c r="AA97" s="772">
        <f t="shared" si="69"/>
        <v>341000</v>
      </c>
      <c r="AB97" s="772">
        <f>O97-AA97</f>
        <v>0</v>
      </c>
      <c r="AC97" s="588" t="b">
        <f t="shared" si="70"/>
        <v>1</v>
      </c>
    </row>
    <row r="98" spans="1:29" ht="20.100000000000001" customHeight="1">
      <c r="A98" s="588" t="s">
        <v>346</v>
      </c>
      <c r="B98" s="792">
        <f t="shared" si="64"/>
        <v>24</v>
      </c>
      <c r="C98" s="799" t="s">
        <v>350</v>
      </c>
      <c r="D98" s="714" t="s">
        <v>199</v>
      </c>
      <c r="E98" s="800" t="s">
        <v>324</v>
      </c>
      <c r="F98" s="714" t="s">
        <v>229</v>
      </c>
      <c r="G98" s="714" t="s">
        <v>288</v>
      </c>
      <c r="H98" s="714" t="s">
        <v>204</v>
      </c>
      <c r="I98" s="794" t="s">
        <v>213</v>
      </c>
      <c r="J98" s="800">
        <v>1</v>
      </c>
      <c r="K98" s="714" t="s">
        <v>690</v>
      </c>
      <c r="L98" s="795">
        <v>341000</v>
      </c>
      <c r="M98" s="714">
        <v>2009</v>
      </c>
      <c r="N98" s="714" t="s">
        <v>358</v>
      </c>
      <c r="O98" s="718">
        <f t="shared" si="67"/>
        <v>341000</v>
      </c>
      <c r="P98" s="714"/>
      <c r="Q98" s="796"/>
      <c r="R98" s="796"/>
      <c r="S98" s="714"/>
      <c r="T98" s="432">
        <v>5</v>
      </c>
      <c r="U98" s="432">
        <f>2013-M98+1</f>
        <v>5</v>
      </c>
      <c r="V98" s="772">
        <f>O98/T98</f>
        <v>68200</v>
      </c>
      <c r="W98" s="772">
        <f t="shared" si="68"/>
        <v>341000</v>
      </c>
      <c r="X98" s="772">
        <f>O98-W98</f>
        <v>0</v>
      </c>
      <c r="Y98" s="432">
        <f>2013-M98+1</f>
        <v>5</v>
      </c>
      <c r="Z98" s="772">
        <f>O98/T98</f>
        <v>68200</v>
      </c>
      <c r="AA98" s="772">
        <f t="shared" si="69"/>
        <v>341000</v>
      </c>
      <c r="AB98" s="772">
        <f>O98-AA98</f>
        <v>0</v>
      </c>
      <c r="AC98" s="588" t="b">
        <f t="shared" si="70"/>
        <v>1</v>
      </c>
    </row>
    <row r="99" spans="1:29" ht="20.100000000000001" customHeight="1">
      <c r="A99" s="588" t="s">
        <v>346</v>
      </c>
      <c r="B99" s="792">
        <f t="shared" si="64"/>
        <v>25</v>
      </c>
      <c r="C99" s="799" t="s">
        <v>350</v>
      </c>
      <c r="D99" s="714" t="s">
        <v>199</v>
      </c>
      <c r="E99" s="800" t="s">
        <v>324</v>
      </c>
      <c r="F99" s="714" t="s">
        <v>229</v>
      </c>
      <c r="G99" s="714" t="s">
        <v>288</v>
      </c>
      <c r="H99" s="714" t="s">
        <v>204</v>
      </c>
      <c r="I99" s="794" t="s">
        <v>213</v>
      </c>
      <c r="J99" s="800">
        <v>1</v>
      </c>
      <c r="K99" s="714" t="s">
        <v>690</v>
      </c>
      <c r="L99" s="795">
        <v>341000</v>
      </c>
      <c r="M99" s="714">
        <v>2009</v>
      </c>
      <c r="N99" s="714" t="s">
        <v>358</v>
      </c>
      <c r="O99" s="718">
        <f t="shared" si="67"/>
        <v>341000</v>
      </c>
      <c r="P99" s="714"/>
      <c r="Q99" s="796"/>
      <c r="R99" s="796"/>
      <c r="S99" s="714"/>
      <c r="T99" s="432">
        <v>5</v>
      </c>
      <c r="U99" s="432">
        <f>2013-M99+1</f>
        <v>5</v>
      </c>
      <c r="V99" s="772">
        <f>O99/T99</f>
        <v>68200</v>
      </c>
      <c r="W99" s="772">
        <f t="shared" si="68"/>
        <v>341000</v>
      </c>
      <c r="X99" s="772">
        <f>O99-W99</f>
        <v>0</v>
      </c>
      <c r="Y99" s="432">
        <f>2013-M99+1</f>
        <v>5</v>
      </c>
      <c r="Z99" s="772">
        <f>O99/T99</f>
        <v>68200</v>
      </c>
      <c r="AA99" s="772">
        <f t="shared" si="69"/>
        <v>341000</v>
      </c>
      <c r="AB99" s="772">
        <f>O99-AA99</f>
        <v>0</v>
      </c>
      <c r="AC99" s="588" t="b">
        <f t="shared" si="70"/>
        <v>1</v>
      </c>
    </row>
    <row r="100" spans="1:29" ht="20.100000000000001" customHeight="1">
      <c r="A100" s="588" t="s">
        <v>346</v>
      </c>
      <c r="B100" s="792">
        <f t="shared" si="64"/>
        <v>26</v>
      </c>
      <c r="C100" s="799" t="s">
        <v>350</v>
      </c>
      <c r="D100" s="714" t="s">
        <v>199</v>
      </c>
      <c r="E100" s="800" t="s">
        <v>324</v>
      </c>
      <c r="F100" s="714" t="s">
        <v>229</v>
      </c>
      <c r="G100" s="714" t="s">
        <v>288</v>
      </c>
      <c r="H100" s="714" t="s">
        <v>204</v>
      </c>
      <c r="I100" s="794" t="s">
        <v>213</v>
      </c>
      <c r="J100" s="800">
        <v>1</v>
      </c>
      <c r="K100" s="714" t="s">
        <v>690</v>
      </c>
      <c r="L100" s="795">
        <v>341000</v>
      </c>
      <c r="M100" s="714">
        <v>2009</v>
      </c>
      <c r="N100" s="714" t="s">
        <v>358</v>
      </c>
      <c r="O100" s="718">
        <f t="shared" si="67"/>
        <v>341000</v>
      </c>
      <c r="P100" s="714"/>
      <c r="Q100" s="796"/>
      <c r="R100" s="796"/>
      <c r="S100" s="714"/>
      <c r="T100" s="432">
        <v>5</v>
      </c>
      <c r="U100" s="432">
        <f>2013-M100+1</f>
        <v>5</v>
      </c>
      <c r="V100" s="772">
        <f>O100/T100</f>
        <v>68200</v>
      </c>
      <c r="W100" s="772">
        <f t="shared" si="68"/>
        <v>341000</v>
      </c>
      <c r="X100" s="772">
        <f>O100-W100</f>
        <v>0</v>
      </c>
      <c r="Y100" s="432">
        <f>2013-M100+1</f>
        <v>5</v>
      </c>
      <c r="Z100" s="772">
        <f>O100/T100</f>
        <v>68200</v>
      </c>
      <c r="AA100" s="772">
        <f t="shared" si="69"/>
        <v>341000</v>
      </c>
      <c r="AB100" s="772">
        <f>O100-AA100</f>
        <v>0</v>
      </c>
      <c r="AC100" s="588" t="b">
        <f t="shared" si="70"/>
        <v>1</v>
      </c>
    </row>
    <row r="101" spans="1:29" ht="20.100000000000001" customHeight="1">
      <c r="A101" s="588" t="s">
        <v>346</v>
      </c>
      <c r="B101" s="792">
        <f t="shared" si="64"/>
        <v>27</v>
      </c>
      <c r="C101" s="799" t="s">
        <v>350</v>
      </c>
      <c r="D101" s="714" t="s">
        <v>199</v>
      </c>
      <c r="E101" s="800" t="s">
        <v>324</v>
      </c>
      <c r="F101" s="714" t="s">
        <v>229</v>
      </c>
      <c r="G101" s="714" t="s">
        <v>288</v>
      </c>
      <c r="H101" s="714" t="s">
        <v>204</v>
      </c>
      <c r="I101" s="794" t="s">
        <v>213</v>
      </c>
      <c r="J101" s="800">
        <v>1</v>
      </c>
      <c r="K101" s="714" t="s">
        <v>690</v>
      </c>
      <c r="L101" s="795">
        <v>341000</v>
      </c>
      <c r="M101" s="714">
        <v>2009</v>
      </c>
      <c r="N101" s="714" t="s">
        <v>358</v>
      </c>
      <c r="O101" s="718">
        <f t="shared" si="67"/>
        <v>341000</v>
      </c>
      <c r="P101" s="714"/>
      <c r="Q101" s="796"/>
      <c r="R101" s="796"/>
      <c r="S101" s="714"/>
      <c r="T101" s="432">
        <v>5</v>
      </c>
      <c r="U101" s="432">
        <f>2013-M101+1</f>
        <v>5</v>
      </c>
      <c r="V101" s="772">
        <f>O101/T101</f>
        <v>68200</v>
      </c>
      <c r="W101" s="772">
        <f t="shared" si="68"/>
        <v>341000</v>
      </c>
      <c r="X101" s="772">
        <f>O101-W101</f>
        <v>0</v>
      </c>
      <c r="Y101" s="432">
        <f>2013-M101+1</f>
        <v>5</v>
      </c>
      <c r="Z101" s="772">
        <f>O101/T101</f>
        <v>68200</v>
      </c>
      <c r="AA101" s="772">
        <f t="shared" si="69"/>
        <v>341000</v>
      </c>
      <c r="AB101" s="772">
        <f>O101-AA101</f>
        <v>0</v>
      </c>
      <c r="AC101" s="588" t="b">
        <f t="shared" si="70"/>
        <v>1</v>
      </c>
    </row>
    <row r="102" spans="1:29" ht="20.100000000000001" customHeight="1">
      <c r="A102" s="588" t="s">
        <v>346</v>
      </c>
      <c r="B102" s="792">
        <f t="shared" si="64"/>
        <v>28</v>
      </c>
      <c r="C102" s="799" t="s">
        <v>350</v>
      </c>
      <c r="D102" s="714" t="s">
        <v>199</v>
      </c>
      <c r="E102" s="800" t="s">
        <v>324</v>
      </c>
      <c r="F102" s="714" t="s">
        <v>229</v>
      </c>
      <c r="G102" s="714" t="s">
        <v>288</v>
      </c>
      <c r="H102" s="714" t="s">
        <v>204</v>
      </c>
      <c r="I102" s="794" t="s">
        <v>213</v>
      </c>
      <c r="J102" s="800">
        <v>1</v>
      </c>
      <c r="K102" s="714" t="s">
        <v>690</v>
      </c>
      <c r="L102" s="795">
        <v>341000</v>
      </c>
      <c r="M102" s="714">
        <v>2009</v>
      </c>
      <c r="N102" s="714" t="s">
        <v>358</v>
      </c>
      <c r="O102" s="718">
        <f t="shared" si="67"/>
        <v>341000</v>
      </c>
      <c r="P102" s="714"/>
      <c r="Q102" s="796"/>
      <c r="R102" s="796"/>
      <c r="S102" s="714"/>
      <c r="T102" s="432">
        <v>5</v>
      </c>
      <c r="U102" s="432">
        <f>2013-M102+1</f>
        <v>5</v>
      </c>
      <c r="V102" s="772">
        <f>O102/T102</f>
        <v>68200</v>
      </c>
      <c r="W102" s="772">
        <f t="shared" si="68"/>
        <v>341000</v>
      </c>
      <c r="X102" s="772">
        <f>O102-W102</f>
        <v>0</v>
      </c>
      <c r="Y102" s="432">
        <f>2013-M102+1</f>
        <v>5</v>
      </c>
      <c r="Z102" s="772">
        <f>O102/T102</f>
        <v>68200</v>
      </c>
      <c r="AA102" s="772">
        <f t="shared" si="69"/>
        <v>341000</v>
      </c>
      <c r="AB102" s="772">
        <f>O102-AA102</f>
        <v>0</v>
      </c>
      <c r="AC102" s="588" t="b">
        <f t="shared" si="70"/>
        <v>1</v>
      </c>
    </row>
    <row r="103" spans="1:29" ht="20.100000000000001" customHeight="1">
      <c r="A103" s="588" t="s">
        <v>346</v>
      </c>
      <c r="B103" s="792">
        <f t="shared" si="64"/>
        <v>29</v>
      </c>
      <c r="C103" s="799" t="s">
        <v>350</v>
      </c>
      <c r="D103" s="714" t="s">
        <v>199</v>
      </c>
      <c r="E103" s="800" t="s">
        <v>324</v>
      </c>
      <c r="F103" s="714" t="s">
        <v>229</v>
      </c>
      <c r="G103" s="714" t="s">
        <v>288</v>
      </c>
      <c r="H103" s="714" t="s">
        <v>204</v>
      </c>
      <c r="I103" s="794" t="s">
        <v>213</v>
      </c>
      <c r="J103" s="800">
        <v>1</v>
      </c>
      <c r="K103" s="714" t="s">
        <v>690</v>
      </c>
      <c r="L103" s="795">
        <v>341000</v>
      </c>
      <c r="M103" s="714">
        <v>2009</v>
      </c>
      <c r="N103" s="714" t="s">
        <v>358</v>
      </c>
      <c r="O103" s="718">
        <f t="shared" si="67"/>
        <v>341000</v>
      </c>
      <c r="P103" s="714"/>
      <c r="Q103" s="796"/>
      <c r="R103" s="796"/>
      <c r="S103" s="714"/>
      <c r="T103" s="432">
        <v>5</v>
      </c>
      <c r="U103" s="432">
        <f>2013-M103+1</f>
        <v>5</v>
      </c>
      <c r="V103" s="772">
        <f>O103/T103</f>
        <v>68200</v>
      </c>
      <c r="W103" s="772">
        <f t="shared" si="68"/>
        <v>341000</v>
      </c>
      <c r="X103" s="772">
        <f>O103-W103</f>
        <v>0</v>
      </c>
      <c r="Y103" s="432">
        <f>2013-M103+1</f>
        <v>5</v>
      </c>
      <c r="Z103" s="772">
        <f>O103/T103</f>
        <v>68200</v>
      </c>
      <c r="AA103" s="772">
        <f t="shared" si="69"/>
        <v>341000</v>
      </c>
      <c r="AB103" s="772">
        <f>O103-AA103</f>
        <v>0</v>
      </c>
      <c r="AC103" s="588" t="b">
        <f t="shared" si="70"/>
        <v>1</v>
      </c>
    </row>
    <row r="104" spans="1:29" ht="20.100000000000001" customHeight="1">
      <c r="A104" s="588" t="s">
        <v>346</v>
      </c>
      <c r="B104" s="792">
        <f t="shared" si="64"/>
        <v>30</v>
      </c>
      <c r="C104" s="799" t="s">
        <v>350</v>
      </c>
      <c r="D104" s="714" t="s">
        <v>199</v>
      </c>
      <c r="E104" s="800" t="s">
        <v>324</v>
      </c>
      <c r="F104" s="714" t="s">
        <v>229</v>
      </c>
      <c r="G104" s="714" t="s">
        <v>288</v>
      </c>
      <c r="H104" s="714" t="s">
        <v>204</v>
      </c>
      <c r="I104" s="794" t="s">
        <v>213</v>
      </c>
      <c r="J104" s="800">
        <v>1</v>
      </c>
      <c r="K104" s="714" t="s">
        <v>690</v>
      </c>
      <c r="L104" s="795">
        <v>341000</v>
      </c>
      <c r="M104" s="714">
        <v>2009</v>
      </c>
      <c r="N104" s="714" t="s">
        <v>358</v>
      </c>
      <c r="O104" s="718">
        <f t="shared" si="67"/>
        <v>341000</v>
      </c>
      <c r="P104" s="714"/>
      <c r="Q104" s="796"/>
      <c r="R104" s="796"/>
      <c r="S104" s="714"/>
      <c r="T104" s="432">
        <v>5</v>
      </c>
      <c r="U104" s="432">
        <f>2013-M104+1</f>
        <v>5</v>
      </c>
      <c r="V104" s="772">
        <f>O104/T104</f>
        <v>68200</v>
      </c>
      <c r="W104" s="772">
        <f t="shared" si="68"/>
        <v>341000</v>
      </c>
      <c r="X104" s="772">
        <f>O104-W104</f>
        <v>0</v>
      </c>
      <c r="Y104" s="432">
        <f>2013-M104+1</f>
        <v>5</v>
      </c>
      <c r="Z104" s="772">
        <f>O104/T104</f>
        <v>68200</v>
      </c>
      <c r="AA104" s="772">
        <f t="shared" si="69"/>
        <v>341000</v>
      </c>
      <c r="AB104" s="772">
        <f>O104-AA104</f>
        <v>0</v>
      </c>
      <c r="AC104" s="588" t="b">
        <f t="shared" si="70"/>
        <v>1</v>
      </c>
    </row>
    <row r="105" spans="1:29" ht="20.100000000000001" customHeight="1">
      <c r="A105" s="588" t="s">
        <v>346</v>
      </c>
      <c r="B105" s="792">
        <f t="shared" si="64"/>
        <v>31</v>
      </c>
      <c r="C105" s="799" t="s">
        <v>350</v>
      </c>
      <c r="D105" s="714" t="s">
        <v>199</v>
      </c>
      <c r="E105" s="800" t="s">
        <v>324</v>
      </c>
      <c r="F105" s="714" t="s">
        <v>229</v>
      </c>
      <c r="G105" s="714" t="s">
        <v>288</v>
      </c>
      <c r="H105" s="714" t="s">
        <v>204</v>
      </c>
      <c r="I105" s="794" t="s">
        <v>213</v>
      </c>
      <c r="J105" s="800">
        <v>1</v>
      </c>
      <c r="K105" s="714" t="s">
        <v>690</v>
      </c>
      <c r="L105" s="795">
        <v>341000</v>
      </c>
      <c r="M105" s="714">
        <v>2009</v>
      </c>
      <c r="N105" s="714" t="s">
        <v>358</v>
      </c>
      <c r="O105" s="718">
        <f t="shared" si="67"/>
        <v>341000</v>
      </c>
      <c r="P105" s="714"/>
      <c r="Q105" s="796"/>
      <c r="R105" s="796"/>
      <c r="S105" s="714"/>
      <c r="T105" s="432">
        <v>5</v>
      </c>
      <c r="U105" s="432">
        <f>2013-M105+1</f>
        <v>5</v>
      </c>
      <c r="V105" s="772">
        <f>O105/T105</f>
        <v>68200</v>
      </c>
      <c r="W105" s="772">
        <f t="shared" si="68"/>
        <v>341000</v>
      </c>
      <c r="X105" s="772">
        <f>O105-W105</f>
        <v>0</v>
      </c>
      <c r="Y105" s="432">
        <f>2013-M105+1</f>
        <v>5</v>
      </c>
      <c r="Z105" s="772">
        <f>O105/T105</f>
        <v>68200</v>
      </c>
      <c r="AA105" s="772">
        <f t="shared" si="69"/>
        <v>341000</v>
      </c>
      <c r="AB105" s="772">
        <f>O105-AA105</f>
        <v>0</v>
      </c>
      <c r="AC105" s="588" t="b">
        <f t="shared" si="70"/>
        <v>1</v>
      </c>
    </row>
    <row r="106" spans="1:29" ht="20.100000000000001" customHeight="1">
      <c r="A106" s="588" t="s">
        <v>346</v>
      </c>
      <c r="B106" s="792">
        <f t="shared" si="64"/>
        <v>32</v>
      </c>
      <c r="C106" s="799" t="s">
        <v>350</v>
      </c>
      <c r="D106" s="714" t="s">
        <v>199</v>
      </c>
      <c r="E106" s="800" t="s">
        <v>324</v>
      </c>
      <c r="F106" s="714" t="s">
        <v>229</v>
      </c>
      <c r="G106" s="714" t="s">
        <v>288</v>
      </c>
      <c r="H106" s="714" t="s">
        <v>204</v>
      </c>
      <c r="I106" s="794" t="s">
        <v>213</v>
      </c>
      <c r="J106" s="800">
        <v>1</v>
      </c>
      <c r="K106" s="714" t="s">
        <v>690</v>
      </c>
      <c r="L106" s="795">
        <v>341000</v>
      </c>
      <c r="M106" s="714">
        <v>2009</v>
      </c>
      <c r="N106" s="714" t="s">
        <v>358</v>
      </c>
      <c r="O106" s="718">
        <f t="shared" si="67"/>
        <v>341000</v>
      </c>
      <c r="P106" s="714"/>
      <c r="Q106" s="796"/>
      <c r="R106" s="796"/>
      <c r="S106" s="714"/>
      <c r="T106" s="432">
        <v>5</v>
      </c>
      <c r="U106" s="432">
        <f>2013-M106+1</f>
        <v>5</v>
      </c>
      <c r="V106" s="772">
        <f>O106/T106</f>
        <v>68200</v>
      </c>
      <c r="W106" s="772">
        <f t="shared" si="68"/>
        <v>341000</v>
      </c>
      <c r="X106" s="772">
        <f>O106-W106</f>
        <v>0</v>
      </c>
      <c r="Y106" s="432">
        <f>2013-M106+1</f>
        <v>5</v>
      </c>
      <c r="Z106" s="772">
        <f>O106/T106</f>
        <v>68200</v>
      </c>
      <c r="AA106" s="772">
        <f t="shared" si="69"/>
        <v>341000</v>
      </c>
      <c r="AB106" s="772">
        <f>O106-AA106</f>
        <v>0</v>
      </c>
      <c r="AC106" s="588" t="b">
        <f t="shared" si="70"/>
        <v>1</v>
      </c>
    </row>
    <row r="107" spans="1:29" ht="20.100000000000001" customHeight="1">
      <c r="A107" s="588" t="s">
        <v>346</v>
      </c>
      <c r="B107" s="792">
        <f t="shared" si="64"/>
        <v>33</v>
      </c>
      <c r="C107" s="799" t="s">
        <v>350</v>
      </c>
      <c r="D107" s="714" t="s">
        <v>199</v>
      </c>
      <c r="E107" s="800" t="s">
        <v>324</v>
      </c>
      <c r="F107" s="714" t="s">
        <v>229</v>
      </c>
      <c r="G107" s="714" t="s">
        <v>288</v>
      </c>
      <c r="H107" s="714" t="s">
        <v>204</v>
      </c>
      <c r="I107" s="794" t="s">
        <v>213</v>
      </c>
      <c r="J107" s="800">
        <v>1</v>
      </c>
      <c r="K107" s="714" t="s">
        <v>690</v>
      </c>
      <c r="L107" s="795">
        <v>341000</v>
      </c>
      <c r="M107" s="714">
        <v>2009</v>
      </c>
      <c r="N107" s="714" t="s">
        <v>358</v>
      </c>
      <c r="O107" s="718">
        <f t="shared" si="67"/>
        <v>341000</v>
      </c>
      <c r="P107" s="714"/>
      <c r="Q107" s="796"/>
      <c r="R107" s="796"/>
      <c r="S107" s="714"/>
      <c r="T107" s="432">
        <v>5</v>
      </c>
      <c r="U107" s="432">
        <f>2013-M107+1</f>
        <v>5</v>
      </c>
      <c r="V107" s="772">
        <f>O107/T107</f>
        <v>68200</v>
      </c>
      <c r="W107" s="772">
        <f t="shared" si="68"/>
        <v>341000</v>
      </c>
      <c r="X107" s="772">
        <f>O107-W107</f>
        <v>0</v>
      </c>
      <c r="Y107" s="432">
        <f>2013-M107+1</f>
        <v>5</v>
      </c>
      <c r="Z107" s="772">
        <f>O107/T107</f>
        <v>68200</v>
      </c>
      <c r="AA107" s="772">
        <f t="shared" si="69"/>
        <v>341000</v>
      </c>
      <c r="AB107" s="772">
        <f>O107-AA107</f>
        <v>0</v>
      </c>
      <c r="AC107" s="588" t="b">
        <f t="shared" si="70"/>
        <v>1</v>
      </c>
    </row>
    <row r="108" spans="1:29" ht="20.100000000000001" customHeight="1">
      <c r="A108" s="588" t="s">
        <v>346</v>
      </c>
      <c r="B108" s="792">
        <f t="shared" si="64"/>
        <v>34</v>
      </c>
      <c r="C108" s="799" t="s">
        <v>350</v>
      </c>
      <c r="D108" s="714" t="s">
        <v>199</v>
      </c>
      <c r="E108" s="800" t="s">
        <v>324</v>
      </c>
      <c r="F108" s="714" t="s">
        <v>229</v>
      </c>
      <c r="G108" s="714" t="s">
        <v>288</v>
      </c>
      <c r="H108" s="714" t="s">
        <v>204</v>
      </c>
      <c r="I108" s="794" t="s">
        <v>213</v>
      </c>
      <c r="J108" s="800">
        <v>1</v>
      </c>
      <c r="K108" s="714" t="s">
        <v>690</v>
      </c>
      <c r="L108" s="795">
        <v>341000</v>
      </c>
      <c r="M108" s="714">
        <v>2009</v>
      </c>
      <c r="N108" s="714" t="s">
        <v>358</v>
      </c>
      <c r="O108" s="718">
        <f t="shared" si="67"/>
        <v>341000</v>
      </c>
      <c r="P108" s="714"/>
      <c r="Q108" s="796"/>
      <c r="R108" s="796"/>
      <c r="S108" s="714"/>
      <c r="T108" s="432">
        <v>5</v>
      </c>
      <c r="U108" s="432">
        <f>2013-M108+1</f>
        <v>5</v>
      </c>
      <c r="V108" s="772">
        <f>O108/T108</f>
        <v>68200</v>
      </c>
      <c r="W108" s="772">
        <f t="shared" si="68"/>
        <v>341000</v>
      </c>
      <c r="X108" s="772">
        <f>O108-W108</f>
        <v>0</v>
      </c>
      <c r="Y108" s="432">
        <f>2013-M108+1</f>
        <v>5</v>
      </c>
      <c r="Z108" s="772">
        <f>O108/T108</f>
        <v>68200</v>
      </c>
      <c r="AA108" s="772">
        <f t="shared" si="69"/>
        <v>341000</v>
      </c>
      <c r="AB108" s="772">
        <f>O108-AA108</f>
        <v>0</v>
      </c>
      <c r="AC108" s="588" t="b">
        <f t="shared" si="70"/>
        <v>1</v>
      </c>
    </row>
    <row r="109" spans="1:29" ht="20.100000000000001" customHeight="1">
      <c r="A109" s="588" t="s">
        <v>346</v>
      </c>
      <c r="B109" s="792">
        <f t="shared" si="64"/>
        <v>35</v>
      </c>
      <c r="C109" s="799" t="s">
        <v>350</v>
      </c>
      <c r="D109" s="714" t="s">
        <v>199</v>
      </c>
      <c r="E109" s="800" t="s">
        <v>324</v>
      </c>
      <c r="F109" s="714" t="s">
        <v>229</v>
      </c>
      <c r="G109" s="714" t="s">
        <v>288</v>
      </c>
      <c r="H109" s="714" t="s">
        <v>204</v>
      </c>
      <c r="I109" s="794" t="s">
        <v>213</v>
      </c>
      <c r="J109" s="800">
        <v>1</v>
      </c>
      <c r="K109" s="714" t="s">
        <v>690</v>
      </c>
      <c r="L109" s="795">
        <v>341000</v>
      </c>
      <c r="M109" s="714">
        <v>2009</v>
      </c>
      <c r="N109" s="714" t="s">
        <v>358</v>
      </c>
      <c r="O109" s="718">
        <f t="shared" si="67"/>
        <v>341000</v>
      </c>
      <c r="P109" s="714"/>
      <c r="Q109" s="796"/>
      <c r="R109" s="796"/>
      <c r="S109" s="714"/>
      <c r="T109" s="432">
        <v>5</v>
      </c>
      <c r="U109" s="432">
        <f>2013-M109+1</f>
        <v>5</v>
      </c>
      <c r="V109" s="772">
        <f>O109/T109</f>
        <v>68200</v>
      </c>
      <c r="W109" s="772">
        <f t="shared" si="68"/>
        <v>341000</v>
      </c>
      <c r="X109" s="772">
        <f>O109-W109</f>
        <v>0</v>
      </c>
      <c r="Y109" s="432">
        <f>2013-M109+1</f>
        <v>5</v>
      </c>
      <c r="Z109" s="772">
        <f>O109/T109</f>
        <v>68200</v>
      </c>
      <c r="AA109" s="772">
        <f t="shared" si="69"/>
        <v>341000</v>
      </c>
      <c r="AB109" s="772">
        <f>O109-AA109</f>
        <v>0</v>
      </c>
      <c r="AC109" s="588" t="b">
        <f t="shared" si="70"/>
        <v>1</v>
      </c>
    </row>
    <row r="110" spans="1:29" ht="20.100000000000001" customHeight="1">
      <c r="A110" s="588" t="s">
        <v>346</v>
      </c>
      <c r="B110" s="792">
        <f t="shared" si="64"/>
        <v>36</v>
      </c>
      <c r="C110" s="799" t="s">
        <v>350</v>
      </c>
      <c r="D110" s="714" t="s">
        <v>199</v>
      </c>
      <c r="E110" s="800" t="s">
        <v>324</v>
      </c>
      <c r="F110" s="714" t="s">
        <v>229</v>
      </c>
      <c r="G110" s="714" t="s">
        <v>288</v>
      </c>
      <c r="H110" s="714" t="s">
        <v>204</v>
      </c>
      <c r="I110" s="794" t="s">
        <v>213</v>
      </c>
      <c r="J110" s="800">
        <v>1</v>
      </c>
      <c r="K110" s="714" t="s">
        <v>690</v>
      </c>
      <c r="L110" s="795">
        <v>341000</v>
      </c>
      <c r="M110" s="714">
        <v>2009</v>
      </c>
      <c r="N110" s="714" t="s">
        <v>358</v>
      </c>
      <c r="O110" s="718">
        <f t="shared" si="67"/>
        <v>341000</v>
      </c>
      <c r="P110" s="714"/>
      <c r="Q110" s="796"/>
      <c r="R110" s="796"/>
      <c r="S110" s="714"/>
      <c r="T110" s="432">
        <v>5</v>
      </c>
      <c r="U110" s="432">
        <f>2013-M110+1</f>
        <v>5</v>
      </c>
      <c r="V110" s="772">
        <f>O110/T110</f>
        <v>68200</v>
      </c>
      <c r="W110" s="772">
        <f t="shared" si="68"/>
        <v>341000</v>
      </c>
      <c r="X110" s="772">
        <f>O110-W110</f>
        <v>0</v>
      </c>
      <c r="Y110" s="432">
        <f>2013-M110+1</f>
        <v>5</v>
      </c>
      <c r="Z110" s="772">
        <f>O110/T110</f>
        <v>68200</v>
      </c>
      <c r="AA110" s="772">
        <f t="shared" si="69"/>
        <v>341000</v>
      </c>
      <c r="AB110" s="772">
        <f>O110-AA110</f>
        <v>0</v>
      </c>
      <c r="AC110" s="588" t="b">
        <f t="shared" si="70"/>
        <v>1</v>
      </c>
    </row>
    <row r="111" spans="1:29" ht="20.100000000000001" customHeight="1">
      <c r="A111" s="588" t="s">
        <v>346</v>
      </c>
      <c r="B111" s="792">
        <f t="shared" si="64"/>
        <v>37</v>
      </c>
      <c r="C111" s="799" t="s">
        <v>350</v>
      </c>
      <c r="D111" s="714" t="s">
        <v>199</v>
      </c>
      <c r="E111" s="800" t="s">
        <v>324</v>
      </c>
      <c r="F111" s="714" t="s">
        <v>229</v>
      </c>
      <c r="G111" s="714" t="s">
        <v>288</v>
      </c>
      <c r="H111" s="714" t="s">
        <v>204</v>
      </c>
      <c r="I111" s="794" t="s">
        <v>213</v>
      </c>
      <c r="J111" s="800">
        <v>1</v>
      </c>
      <c r="K111" s="714" t="s">
        <v>690</v>
      </c>
      <c r="L111" s="795">
        <v>341000</v>
      </c>
      <c r="M111" s="714">
        <v>2009</v>
      </c>
      <c r="N111" s="714" t="s">
        <v>358</v>
      </c>
      <c r="O111" s="718">
        <f t="shared" si="67"/>
        <v>341000</v>
      </c>
      <c r="P111" s="714"/>
      <c r="Q111" s="796"/>
      <c r="R111" s="796"/>
      <c r="S111" s="714"/>
      <c r="T111" s="432">
        <v>5</v>
      </c>
      <c r="U111" s="432">
        <f>2013-M111+1</f>
        <v>5</v>
      </c>
      <c r="V111" s="772">
        <f>O111/T111</f>
        <v>68200</v>
      </c>
      <c r="W111" s="772">
        <f t="shared" si="68"/>
        <v>341000</v>
      </c>
      <c r="X111" s="772">
        <f>O111-W111</f>
        <v>0</v>
      </c>
      <c r="Y111" s="432">
        <f>2013-M111+1</f>
        <v>5</v>
      </c>
      <c r="Z111" s="772">
        <f>O111/T111</f>
        <v>68200</v>
      </c>
      <c r="AA111" s="772">
        <f t="shared" si="69"/>
        <v>341000</v>
      </c>
      <c r="AB111" s="772">
        <f>O111-AA111</f>
        <v>0</v>
      </c>
      <c r="AC111" s="588" t="b">
        <f t="shared" si="70"/>
        <v>1</v>
      </c>
    </row>
    <row r="112" spans="1:29" ht="20.100000000000001" customHeight="1">
      <c r="A112" s="588" t="s">
        <v>346</v>
      </c>
      <c r="B112" s="792">
        <f t="shared" si="64"/>
        <v>38</v>
      </c>
      <c r="C112" s="799" t="s">
        <v>350</v>
      </c>
      <c r="D112" s="714" t="s">
        <v>199</v>
      </c>
      <c r="E112" s="800" t="s">
        <v>324</v>
      </c>
      <c r="F112" s="714" t="s">
        <v>229</v>
      </c>
      <c r="G112" s="714" t="s">
        <v>288</v>
      </c>
      <c r="H112" s="714" t="s">
        <v>204</v>
      </c>
      <c r="I112" s="794" t="s">
        <v>213</v>
      </c>
      <c r="J112" s="800">
        <v>1</v>
      </c>
      <c r="K112" s="714" t="s">
        <v>690</v>
      </c>
      <c r="L112" s="795">
        <v>341000</v>
      </c>
      <c r="M112" s="714">
        <v>2009</v>
      </c>
      <c r="N112" s="714" t="s">
        <v>358</v>
      </c>
      <c r="O112" s="718">
        <f t="shared" si="67"/>
        <v>341000</v>
      </c>
      <c r="P112" s="714"/>
      <c r="Q112" s="796"/>
      <c r="R112" s="796"/>
      <c r="S112" s="714"/>
      <c r="T112" s="432">
        <v>5</v>
      </c>
      <c r="U112" s="432">
        <f>2013-M112+1</f>
        <v>5</v>
      </c>
      <c r="V112" s="772">
        <f>O112/T112</f>
        <v>68200</v>
      </c>
      <c r="W112" s="772">
        <f t="shared" si="68"/>
        <v>341000</v>
      </c>
      <c r="X112" s="772">
        <f>O112-W112</f>
        <v>0</v>
      </c>
      <c r="Y112" s="432">
        <f>2013-M112+1</f>
        <v>5</v>
      </c>
      <c r="Z112" s="772">
        <f>O112/T112</f>
        <v>68200</v>
      </c>
      <c r="AA112" s="772">
        <f t="shared" si="69"/>
        <v>341000</v>
      </c>
      <c r="AB112" s="772">
        <f>O112-AA112</f>
        <v>0</v>
      </c>
      <c r="AC112" s="588" t="b">
        <f t="shared" si="70"/>
        <v>1</v>
      </c>
    </row>
    <row r="113" spans="1:29" ht="20.100000000000001" customHeight="1">
      <c r="A113" s="588" t="s">
        <v>346</v>
      </c>
      <c r="B113" s="792">
        <f t="shared" si="64"/>
        <v>39</v>
      </c>
      <c r="C113" s="799" t="s">
        <v>350</v>
      </c>
      <c r="D113" s="714" t="s">
        <v>199</v>
      </c>
      <c r="E113" s="800" t="s">
        <v>324</v>
      </c>
      <c r="F113" s="714" t="s">
        <v>229</v>
      </c>
      <c r="G113" s="714" t="s">
        <v>288</v>
      </c>
      <c r="H113" s="714" t="s">
        <v>204</v>
      </c>
      <c r="I113" s="794" t="s">
        <v>213</v>
      </c>
      <c r="J113" s="800">
        <v>1</v>
      </c>
      <c r="K113" s="714" t="s">
        <v>690</v>
      </c>
      <c r="L113" s="795">
        <v>341000</v>
      </c>
      <c r="M113" s="714">
        <v>2009</v>
      </c>
      <c r="N113" s="714" t="s">
        <v>358</v>
      </c>
      <c r="O113" s="718">
        <f t="shared" si="67"/>
        <v>341000</v>
      </c>
      <c r="P113" s="714"/>
      <c r="Q113" s="796"/>
      <c r="R113" s="796"/>
      <c r="S113" s="714"/>
      <c r="T113" s="432">
        <v>5</v>
      </c>
      <c r="U113" s="432">
        <f>2013-M113+1</f>
        <v>5</v>
      </c>
      <c r="V113" s="772">
        <f>O113/T113</f>
        <v>68200</v>
      </c>
      <c r="W113" s="772">
        <f t="shared" si="68"/>
        <v>341000</v>
      </c>
      <c r="X113" s="772">
        <f>O113-W113</f>
        <v>0</v>
      </c>
      <c r="Y113" s="432">
        <f>2013-M113+1</f>
        <v>5</v>
      </c>
      <c r="Z113" s="772">
        <f>O113/T113</f>
        <v>68200</v>
      </c>
      <c r="AA113" s="772">
        <f t="shared" si="69"/>
        <v>341000</v>
      </c>
      <c r="AB113" s="772">
        <f>O113-AA113</f>
        <v>0</v>
      </c>
      <c r="AC113" s="588" t="b">
        <f t="shared" si="70"/>
        <v>1</v>
      </c>
    </row>
    <row r="114" spans="1:29" ht="20.100000000000001" customHeight="1">
      <c r="A114" s="588" t="s">
        <v>346</v>
      </c>
      <c r="B114" s="792">
        <f t="shared" si="64"/>
        <v>40</v>
      </c>
      <c r="C114" s="799" t="s">
        <v>350</v>
      </c>
      <c r="D114" s="714" t="s">
        <v>199</v>
      </c>
      <c r="E114" s="800" t="s">
        <v>324</v>
      </c>
      <c r="F114" s="714" t="s">
        <v>229</v>
      </c>
      <c r="G114" s="714" t="s">
        <v>288</v>
      </c>
      <c r="H114" s="714" t="s">
        <v>204</v>
      </c>
      <c r="I114" s="794" t="s">
        <v>213</v>
      </c>
      <c r="J114" s="800">
        <v>1</v>
      </c>
      <c r="K114" s="714" t="s">
        <v>690</v>
      </c>
      <c r="L114" s="795">
        <v>341000</v>
      </c>
      <c r="M114" s="714">
        <v>2009</v>
      </c>
      <c r="N114" s="714" t="s">
        <v>358</v>
      </c>
      <c r="O114" s="718">
        <f t="shared" si="67"/>
        <v>341000</v>
      </c>
      <c r="P114" s="714"/>
      <c r="Q114" s="796"/>
      <c r="R114" s="796"/>
      <c r="S114" s="714"/>
      <c r="T114" s="432">
        <v>5</v>
      </c>
      <c r="U114" s="432">
        <f>2013-M114+1</f>
        <v>5</v>
      </c>
      <c r="V114" s="772">
        <f>O114/T114</f>
        <v>68200</v>
      </c>
      <c r="W114" s="772">
        <f t="shared" si="68"/>
        <v>341000</v>
      </c>
      <c r="X114" s="772">
        <f>O114-W114</f>
        <v>0</v>
      </c>
      <c r="Y114" s="432">
        <f>2013-M114+1</f>
        <v>5</v>
      </c>
      <c r="Z114" s="772">
        <f>O114/T114</f>
        <v>68200</v>
      </c>
      <c r="AA114" s="772">
        <f t="shared" si="69"/>
        <v>341000</v>
      </c>
      <c r="AB114" s="772">
        <f>O114-AA114</f>
        <v>0</v>
      </c>
      <c r="AC114" s="588" t="b">
        <f t="shared" si="70"/>
        <v>1</v>
      </c>
    </row>
    <row r="115" spans="1:29" ht="20.100000000000001" customHeight="1">
      <c r="A115" s="588" t="s">
        <v>346</v>
      </c>
      <c r="B115" s="792">
        <f t="shared" si="64"/>
        <v>41</v>
      </c>
      <c r="C115" s="799" t="s">
        <v>350</v>
      </c>
      <c r="D115" s="714" t="s">
        <v>199</v>
      </c>
      <c r="E115" s="800" t="s">
        <v>324</v>
      </c>
      <c r="F115" s="714" t="s">
        <v>229</v>
      </c>
      <c r="G115" s="714" t="s">
        <v>288</v>
      </c>
      <c r="H115" s="714" t="s">
        <v>204</v>
      </c>
      <c r="I115" s="794" t="s">
        <v>213</v>
      </c>
      <c r="J115" s="800">
        <v>1</v>
      </c>
      <c r="K115" s="714" t="s">
        <v>690</v>
      </c>
      <c r="L115" s="795">
        <v>341000</v>
      </c>
      <c r="M115" s="714">
        <v>2009</v>
      </c>
      <c r="N115" s="714" t="s">
        <v>358</v>
      </c>
      <c r="O115" s="718">
        <f t="shared" si="67"/>
        <v>341000</v>
      </c>
      <c r="P115" s="714"/>
      <c r="Q115" s="796"/>
      <c r="R115" s="796"/>
      <c r="S115" s="714"/>
      <c r="T115" s="432">
        <v>5</v>
      </c>
      <c r="U115" s="432">
        <f>2013-M115+1</f>
        <v>5</v>
      </c>
      <c r="V115" s="772">
        <f>O115/T115</f>
        <v>68200</v>
      </c>
      <c r="W115" s="772">
        <f t="shared" si="68"/>
        <v>341000</v>
      </c>
      <c r="X115" s="772">
        <f>O115-W115</f>
        <v>0</v>
      </c>
      <c r="Y115" s="432">
        <f>2013-M115+1</f>
        <v>5</v>
      </c>
      <c r="Z115" s="772">
        <f>O115/T115</f>
        <v>68200</v>
      </c>
      <c r="AA115" s="772">
        <f t="shared" si="69"/>
        <v>341000</v>
      </c>
      <c r="AB115" s="772">
        <f>O115-AA115</f>
        <v>0</v>
      </c>
      <c r="AC115" s="588" t="b">
        <f t="shared" si="70"/>
        <v>1</v>
      </c>
    </row>
    <row r="116" spans="1:29" ht="20.100000000000001" customHeight="1">
      <c r="A116" s="588" t="s">
        <v>346</v>
      </c>
      <c r="B116" s="792">
        <f t="shared" si="64"/>
        <v>42</v>
      </c>
      <c r="C116" s="799" t="s">
        <v>350</v>
      </c>
      <c r="D116" s="714" t="s">
        <v>199</v>
      </c>
      <c r="E116" s="800" t="s">
        <v>324</v>
      </c>
      <c r="F116" s="714" t="s">
        <v>229</v>
      </c>
      <c r="G116" s="714" t="s">
        <v>288</v>
      </c>
      <c r="H116" s="714" t="s">
        <v>204</v>
      </c>
      <c r="I116" s="794" t="s">
        <v>213</v>
      </c>
      <c r="J116" s="800">
        <v>1</v>
      </c>
      <c r="K116" s="714" t="s">
        <v>690</v>
      </c>
      <c r="L116" s="795">
        <v>341000</v>
      </c>
      <c r="M116" s="714">
        <v>2009</v>
      </c>
      <c r="N116" s="714" t="s">
        <v>358</v>
      </c>
      <c r="O116" s="718">
        <f t="shared" si="67"/>
        <v>341000</v>
      </c>
      <c r="P116" s="714"/>
      <c r="Q116" s="796"/>
      <c r="R116" s="796"/>
      <c r="S116" s="714"/>
      <c r="T116" s="432">
        <v>5</v>
      </c>
      <c r="U116" s="432">
        <f>2013-M116+1</f>
        <v>5</v>
      </c>
      <c r="V116" s="772">
        <f>O116/T116</f>
        <v>68200</v>
      </c>
      <c r="W116" s="772">
        <f t="shared" si="68"/>
        <v>341000</v>
      </c>
      <c r="X116" s="772">
        <f>O116-W116</f>
        <v>0</v>
      </c>
      <c r="Y116" s="432">
        <f>2013-M116+1</f>
        <v>5</v>
      </c>
      <c r="Z116" s="772">
        <f>O116/T116</f>
        <v>68200</v>
      </c>
      <c r="AA116" s="772">
        <f t="shared" si="69"/>
        <v>341000</v>
      </c>
      <c r="AB116" s="772">
        <f>O116-AA116</f>
        <v>0</v>
      </c>
      <c r="AC116" s="588" t="b">
        <f t="shared" si="70"/>
        <v>1</v>
      </c>
    </row>
    <row r="117" spans="1:29" ht="20.100000000000001" customHeight="1">
      <c r="A117" s="588" t="s">
        <v>346</v>
      </c>
      <c r="B117" s="792">
        <f t="shared" si="64"/>
        <v>43</v>
      </c>
      <c r="C117" s="799" t="s">
        <v>350</v>
      </c>
      <c r="D117" s="714" t="s">
        <v>199</v>
      </c>
      <c r="E117" s="800" t="s">
        <v>324</v>
      </c>
      <c r="F117" s="714" t="s">
        <v>229</v>
      </c>
      <c r="G117" s="714" t="s">
        <v>288</v>
      </c>
      <c r="H117" s="714" t="s">
        <v>204</v>
      </c>
      <c r="I117" s="794" t="s">
        <v>213</v>
      </c>
      <c r="J117" s="800">
        <v>1</v>
      </c>
      <c r="K117" s="714" t="s">
        <v>690</v>
      </c>
      <c r="L117" s="795">
        <v>341000</v>
      </c>
      <c r="M117" s="714">
        <v>2009</v>
      </c>
      <c r="N117" s="714" t="s">
        <v>358</v>
      </c>
      <c r="O117" s="718">
        <f t="shared" si="67"/>
        <v>341000</v>
      </c>
      <c r="P117" s="714"/>
      <c r="Q117" s="796"/>
      <c r="R117" s="796"/>
      <c r="S117" s="714"/>
      <c r="T117" s="432">
        <v>5</v>
      </c>
      <c r="U117" s="432">
        <f>2013-M117+1</f>
        <v>5</v>
      </c>
      <c r="V117" s="772">
        <f>O117/T117</f>
        <v>68200</v>
      </c>
      <c r="W117" s="772">
        <f t="shared" si="68"/>
        <v>341000</v>
      </c>
      <c r="X117" s="772">
        <f>O117-W117</f>
        <v>0</v>
      </c>
      <c r="Y117" s="432">
        <f>2013-M117+1</f>
        <v>5</v>
      </c>
      <c r="Z117" s="772">
        <f>O117/T117</f>
        <v>68200</v>
      </c>
      <c r="AA117" s="772">
        <f t="shared" si="69"/>
        <v>341000</v>
      </c>
      <c r="AB117" s="772">
        <f>O117-AA117</f>
        <v>0</v>
      </c>
      <c r="AC117" s="588" t="b">
        <f t="shared" si="70"/>
        <v>1</v>
      </c>
    </row>
    <row r="118" spans="1:29" ht="20.100000000000001" customHeight="1">
      <c r="A118" s="588" t="s">
        <v>346</v>
      </c>
      <c r="B118" s="792">
        <f t="shared" si="64"/>
        <v>44</v>
      </c>
      <c r="C118" s="799" t="s">
        <v>350</v>
      </c>
      <c r="D118" s="714" t="s">
        <v>199</v>
      </c>
      <c r="E118" s="800" t="s">
        <v>324</v>
      </c>
      <c r="F118" s="714" t="s">
        <v>229</v>
      </c>
      <c r="G118" s="714" t="s">
        <v>288</v>
      </c>
      <c r="H118" s="714" t="s">
        <v>204</v>
      </c>
      <c r="I118" s="794" t="s">
        <v>213</v>
      </c>
      <c r="J118" s="800">
        <v>1</v>
      </c>
      <c r="K118" s="714" t="s">
        <v>690</v>
      </c>
      <c r="L118" s="795">
        <v>341000</v>
      </c>
      <c r="M118" s="714">
        <v>2009</v>
      </c>
      <c r="N118" s="714" t="s">
        <v>358</v>
      </c>
      <c r="O118" s="718">
        <f t="shared" si="67"/>
        <v>341000</v>
      </c>
      <c r="P118" s="714"/>
      <c r="Q118" s="796"/>
      <c r="R118" s="796"/>
      <c r="S118" s="714"/>
      <c r="T118" s="432">
        <v>5</v>
      </c>
      <c r="U118" s="432">
        <f>2013-M118+1</f>
        <v>5</v>
      </c>
      <c r="V118" s="772">
        <f>O118/T118</f>
        <v>68200</v>
      </c>
      <c r="W118" s="772">
        <f t="shared" si="68"/>
        <v>341000</v>
      </c>
      <c r="X118" s="772">
        <f>O118-W118</f>
        <v>0</v>
      </c>
      <c r="Y118" s="432">
        <f>2013-M118+1</f>
        <v>5</v>
      </c>
      <c r="Z118" s="772">
        <f>O118/T118</f>
        <v>68200</v>
      </c>
      <c r="AA118" s="772">
        <f t="shared" si="69"/>
        <v>341000</v>
      </c>
      <c r="AB118" s="772">
        <f>O118-AA118</f>
        <v>0</v>
      </c>
      <c r="AC118" s="588" t="b">
        <f t="shared" si="70"/>
        <v>1</v>
      </c>
    </row>
    <row r="119" spans="1:29" ht="20.100000000000001" customHeight="1">
      <c r="A119" s="588" t="s">
        <v>346</v>
      </c>
      <c r="B119" s="792">
        <f t="shared" si="64"/>
        <v>45</v>
      </c>
      <c r="C119" s="799" t="s">
        <v>350</v>
      </c>
      <c r="D119" s="714" t="s">
        <v>199</v>
      </c>
      <c r="E119" s="800" t="s">
        <v>324</v>
      </c>
      <c r="F119" s="714" t="s">
        <v>229</v>
      </c>
      <c r="G119" s="714" t="s">
        <v>288</v>
      </c>
      <c r="H119" s="714" t="s">
        <v>204</v>
      </c>
      <c r="I119" s="794" t="s">
        <v>213</v>
      </c>
      <c r="J119" s="800">
        <v>1</v>
      </c>
      <c r="K119" s="714" t="s">
        <v>690</v>
      </c>
      <c r="L119" s="795">
        <v>341000</v>
      </c>
      <c r="M119" s="714">
        <v>2009</v>
      </c>
      <c r="N119" s="714" t="s">
        <v>358</v>
      </c>
      <c r="O119" s="718">
        <f t="shared" si="67"/>
        <v>341000</v>
      </c>
      <c r="P119" s="714"/>
      <c r="Q119" s="796"/>
      <c r="R119" s="796"/>
      <c r="S119" s="714"/>
      <c r="T119" s="432">
        <v>5</v>
      </c>
      <c r="U119" s="432">
        <f>2013-M119+1</f>
        <v>5</v>
      </c>
      <c r="V119" s="772">
        <f>O119/T119</f>
        <v>68200</v>
      </c>
      <c r="W119" s="772">
        <f t="shared" si="68"/>
        <v>341000</v>
      </c>
      <c r="X119" s="772">
        <f>O119-W119</f>
        <v>0</v>
      </c>
      <c r="Y119" s="432">
        <f>2013-M119+1</f>
        <v>5</v>
      </c>
      <c r="Z119" s="772">
        <f>O119/T119</f>
        <v>68200</v>
      </c>
      <c r="AA119" s="772">
        <f t="shared" si="69"/>
        <v>341000</v>
      </c>
      <c r="AB119" s="772">
        <f>O119-AA119</f>
        <v>0</v>
      </c>
      <c r="AC119" s="588" t="b">
        <f t="shared" si="70"/>
        <v>1</v>
      </c>
    </row>
    <row r="120" spans="1:29" ht="20.100000000000001" customHeight="1">
      <c r="A120" s="588" t="s">
        <v>346</v>
      </c>
      <c r="B120" s="792">
        <f t="shared" si="64"/>
        <v>46</v>
      </c>
      <c r="C120" s="799" t="s">
        <v>351</v>
      </c>
      <c r="D120" s="714" t="s">
        <v>235</v>
      </c>
      <c r="E120" s="800" t="s">
        <v>324</v>
      </c>
      <c r="F120" s="714" t="s">
        <v>229</v>
      </c>
      <c r="G120" s="714" t="s">
        <v>204</v>
      </c>
      <c r="H120" s="714" t="s">
        <v>204</v>
      </c>
      <c r="I120" s="794" t="s">
        <v>202</v>
      </c>
      <c r="J120" s="800">
        <v>1</v>
      </c>
      <c r="K120" s="714" t="s">
        <v>690</v>
      </c>
      <c r="L120" s="795">
        <v>511500</v>
      </c>
      <c r="M120" s="714">
        <v>2009</v>
      </c>
      <c r="N120" s="714" t="s">
        <v>358</v>
      </c>
      <c r="O120" s="718">
        <f>2046000/4</f>
        <v>511500</v>
      </c>
      <c r="P120" s="714"/>
      <c r="Q120" s="796"/>
      <c r="R120" s="796"/>
      <c r="S120" s="714"/>
      <c r="T120" s="432">
        <v>5</v>
      </c>
      <c r="U120" s="432">
        <f>2013-M120+1</f>
        <v>5</v>
      </c>
      <c r="V120" s="772">
        <f>O120/T120</f>
        <v>102300</v>
      </c>
      <c r="W120" s="772">
        <f t="shared" si="62"/>
        <v>511500</v>
      </c>
      <c r="X120" s="772">
        <f>O120-W120</f>
        <v>0</v>
      </c>
      <c r="Y120" s="432">
        <f>2013-M120+1</f>
        <v>5</v>
      </c>
      <c r="Z120" s="772">
        <f>O120/T120</f>
        <v>102300</v>
      </c>
      <c r="AA120" s="772">
        <f t="shared" si="63"/>
        <v>511500</v>
      </c>
      <c r="AB120" s="772">
        <f>O120-AA120</f>
        <v>0</v>
      </c>
      <c r="AC120" s="588" t="b">
        <f t="shared" si="70"/>
        <v>1</v>
      </c>
    </row>
    <row r="121" spans="1:29" ht="20.100000000000001" customHeight="1">
      <c r="A121" s="588" t="s">
        <v>346</v>
      </c>
      <c r="B121" s="792">
        <f t="shared" si="64"/>
        <v>47</v>
      </c>
      <c r="C121" s="799" t="s">
        <v>351</v>
      </c>
      <c r="D121" s="714" t="s">
        <v>235</v>
      </c>
      <c r="E121" s="800" t="s">
        <v>324</v>
      </c>
      <c r="F121" s="714" t="s">
        <v>229</v>
      </c>
      <c r="G121" s="714" t="s">
        <v>204</v>
      </c>
      <c r="H121" s="714" t="s">
        <v>204</v>
      </c>
      <c r="I121" s="794" t="s">
        <v>202</v>
      </c>
      <c r="J121" s="800">
        <v>1</v>
      </c>
      <c r="K121" s="714" t="s">
        <v>690</v>
      </c>
      <c r="L121" s="795">
        <v>511500</v>
      </c>
      <c r="M121" s="714">
        <v>2009</v>
      </c>
      <c r="N121" s="714" t="s">
        <v>358</v>
      </c>
      <c r="O121" s="718">
        <f t="shared" ref="O121:O123" si="71">2046000/4</f>
        <v>511500</v>
      </c>
      <c r="P121" s="714"/>
      <c r="Q121" s="796"/>
      <c r="R121" s="796"/>
      <c r="S121" s="714"/>
      <c r="T121" s="432">
        <v>5</v>
      </c>
      <c r="U121" s="432">
        <f t="shared" ref="U121:U123" si="72">2013-M121+1</f>
        <v>5</v>
      </c>
      <c r="V121" s="772">
        <f t="shared" ref="V121:V123" si="73">O121/T121</f>
        <v>102300</v>
      </c>
      <c r="W121" s="772">
        <f t="shared" ref="W121:W123" si="74">U121*V121</f>
        <v>511500</v>
      </c>
      <c r="X121" s="772">
        <f t="shared" ref="X121:X123" si="75">O121-W121</f>
        <v>0</v>
      </c>
      <c r="Y121" s="432">
        <f t="shared" ref="Y121:Y123" si="76">2013-M121+1</f>
        <v>5</v>
      </c>
      <c r="Z121" s="772">
        <f t="shared" ref="Z121:Z123" si="77">O121/T121</f>
        <v>102300</v>
      </c>
      <c r="AA121" s="772">
        <f t="shared" ref="AA121:AA123" si="78">Y121*Z121</f>
        <v>511500</v>
      </c>
      <c r="AB121" s="772">
        <f t="shared" ref="AB121:AB123" si="79">O121-AA121</f>
        <v>0</v>
      </c>
      <c r="AC121" s="588" t="b">
        <f t="shared" si="70"/>
        <v>1</v>
      </c>
    </row>
    <row r="122" spans="1:29" ht="20.100000000000001" customHeight="1">
      <c r="A122" s="588" t="s">
        <v>346</v>
      </c>
      <c r="B122" s="792">
        <f t="shared" si="64"/>
        <v>48</v>
      </c>
      <c r="C122" s="799" t="s">
        <v>351</v>
      </c>
      <c r="D122" s="714" t="s">
        <v>235</v>
      </c>
      <c r="E122" s="800" t="s">
        <v>324</v>
      </c>
      <c r="F122" s="714" t="s">
        <v>229</v>
      </c>
      <c r="G122" s="714" t="s">
        <v>204</v>
      </c>
      <c r="H122" s="714" t="s">
        <v>204</v>
      </c>
      <c r="I122" s="794" t="s">
        <v>202</v>
      </c>
      <c r="J122" s="800">
        <v>1</v>
      </c>
      <c r="K122" s="714" t="s">
        <v>690</v>
      </c>
      <c r="L122" s="795">
        <v>511500</v>
      </c>
      <c r="M122" s="714">
        <v>2009</v>
      </c>
      <c r="N122" s="714" t="s">
        <v>358</v>
      </c>
      <c r="O122" s="718">
        <f t="shared" si="71"/>
        <v>511500</v>
      </c>
      <c r="P122" s="714"/>
      <c r="Q122" s="796"/>
      <c r="R122" s="796"/>
      <c r="S122" s="714"/>
      <c r="T122" s="432">
        <v>5</v>
      </c>
      <c r="U122" s="432">
        <f t="shared" si="72"/>
        <v>5</v>
      </c>
      <c r="V122" s="772">
        <f t="shared" si="73"/>
        <v>102300</v>
      </c>
      <c r="W122" s="772">
        <f t="shared" si="74"/>
        <v>511500</v>
      </c>
      <c r="X122" s="772">
        <f t="shared" si="75"/>
        <v>0</v>
      </c>
      <c r="Y122" s="432">
        <f t="shared" si="76"/>
        <v>5</v>
      </c>
      <c r="Z122" s="772">
        <f t="shared" si="77"/>
        <v>102300</v>
      </c>
      <c r="AA122" s="772">
        <f t="shared" si="78"/>
        <v>511500</v>
      </c>
      <c r="AB122" s="772">
        <f t="shared" si="79"/>
        <v>0</v>
      </c>
      <c r="AC122" s="588" t="b">
        <f t="shared" si="70"/>
        <v>1</v>
      </c>
    </row>
    <row r="123" spans="1:29" ht="20.100000000000001" customHeight="1">
      <c r="A123" s="588" t="s">
        <v>346</v>
      </c>
      <c r="B123" s="792">
        <f t="shared" si="64"/>
        <v>49</v>
      </c>
      <c r="C123" s="799" t="s">
        <v>351</v>
      </c>
      <c r="D123" s="714" t="s">
        <v>235</v>
      </c>
      <c r="E123" s="800" t="s">
        <v>324</v>
      </c>
      <c r="F123" s="714" t="s">
        <v>229</v>
      </c>
      <c r="G123" s="714" t="s">
        <v>204</v>
      </c>
      <c r="H123" s="714" t="s">
        <v>204</v>
      </c>
      <c r="I123" s="794" t="s">
        <v>202</v>
      </c>
      <c r="J123" s="800">
        <v>1</v>
      </c>
      <c r="K123" s="714" t="s">
        <v>690</v>
      </c>
      <c r="L123" s="795">
        <v>511500</v>
      </c>
      <c r="M123" s="714">
        <v>2009</v>
      </c>
      <c r="N123" s="714" t="s">
        <v>358</v>
      </c>
      <c r="O123" s="718">
        <f t="shared" si="71"/>
        <v>511500</v>
      </c>
      <c r="P123" s="714"/>
      <c r="Q123" s="796"/>
      <c r="R123" s="796"/>
      <c r="S123" s="714"/>
      <c r="T123" s="432">
        <v>5</v>
      </c>
      <c r="U123" s="432">
        <f t="shared" si="72"/>
        <v>5</v>
      </c>
      <c r="V123" s="772">
        <f t="shared" si="73"/>
        <v>102300</v>
      </c>
      <c r="W123" s="772">
        <f t="shared" si="74"/>
        <v>511500</v>
      </c>
      <c r="X123" s="772">
        <f t="shared" si="75"/>
        <v>0</v>
      </c>
      <c r="Y123" s="432">
        <f t="shared" si="76"/>
        <v>5</v>
      </c>
      <c r="Z123" s="772">
        <f t="shared" si="77"/>
        <v>102300</v>
      </c>
      <c r="AA123" s="772">
        <f t="shared" si="78"/>
        <v>511500</v>
      </c>
      <c r="AB123" s="772">
        <f t="shared" si="79"/>
        <v>0</v>
      </c>
      <c r="AC123" s="588" t="b">
        <f t="shared" si="70"/>
        <v>1</v>
      </c>
    </row>
    <row r="124" spans="1:29" ht="20.100000000000001" customHeight="1">
      <c r="A124" s="588" t="s">
        <v>346</v>
      </c>
      <c r="B124" s="792">
        <f t="shared" si="64"/>
        <v>50</v>
      </c>
      <c r="C124" s="799" t="s">
        <v>244</v>
      </c>
      <c r="D124" s="714" t="s">
        <v>228</v>
      </c>
      <c r="E124" s="800" t="s">
        <v>324</v>
      </c>
      <c r="F124" s="714" t="s">
        <v>730</v>
      </c>
      <c r="G124" s="714" t="s">
        <v>731</v>
      </c>
      <c r="H124" s="714" t="s">
        <v>204</v>
      </c>
      <c r="I124" s="794" t="s">
        <v>213</v>
      </c>
      <c r="J124" s="800">
        <v>1</v>
      </c>
      <c r="K124" s="714" t="s">
        <v>242</v>
      </c>
      <c r="L124" s="795">
        <v>17484500</v>
      </c>
      <c r="M124" s="714">
        <v>2009</v>
      </c>
      <c r="N124" s="714" t="s">
        <v>358</v>
      </c>
      <c r="O124" s="718">
        <f>52453500/3</f>
        <v>17484500</v>
      </c>
      <c r="P124" s="714"/>
      <c r="Q124" s="796"/>
      <c r="R124" s="796"/>
      <c r="S124" s="714"/>
      <c r="T124" s="432">
        <v>4</v>
      </c>
      <c r="U124" s="432">
        <f>2012-M124+1</f>
        <v>4</v>
      </c>
      <c r="V124" s="772">
        <f>O124/T124</f>
        <v>4371125</v>
      </c>
      <c r="W124" s="772">
        <f t="shared" si="62"/>
        <v>17484500</v>
      </c>
      <c r="X124" s="772">
        <f>O124-W124</f>
        <v>0</v>
      </c>
      <c r="Y124" s="432">
        <f>2012-M124+1</f>
        <v>4</v>
      </c>
      <c r="Z124" s="772">
        <f>O124/T124</f>
        <v>4371125</v>
      </c>
      <c r="AA124" s="772">
        <f t="shared" si="63"/>
        <v>17484500</v>
      </c>
      <c r="AB124" s="772">
        <f>O124-AA124</f>
        <v>0</v>
      </c>
      <c r="AC124" s="588" t="b">
        <f t="shared" si="70"/>
        <v>1</v>
      </c>
    </row>
    <row r="125" spans="1:29" ht="20.100000000000001" customHeight="1">
      <c r="A125" s="588" t="s">
        <v>346</v>
      </c>
      <c r="B125" s="792">
        <f t="shared" si="64"/>
        <v>51</v>
      </c>
      <c r="C125" s="799" t="s">
        <v>244</v>
      </c>
      <c r="D125" s="714" t="s">
        <v>228</v>
      </c>
      <c r="E125" s="800" t="s">
        <v>324</v>
      </c>
      <c r="F125" s="714" t="s">
        <v>730</v>
      </c>
      <c r="G125" s="714" t="s">
        <v>731</v>
      </c>
      <c r="H125" s="714" t="s">
        <v>204</v>
      </c>
      <c r="I125" s="794" t="s">
        <v>213</v>
      </c>
      <c r="J125" s="800">
        <v>1</v>
      </c>
      <c r="K125" s="714" t="s">
        <v>242</v>
      </c>
      <c r="L125" s="795">
        <v>17484500</v>
      </c>
      <c r="M125" s="714">
        <v>2009</v>
      </c>
      <c r="N125" s="714" t="s">
        <v>358</v>
      </c>
      <c r="O125" s="718">
        <f t="shared" ref="O125:O126" si="80">52453500/3</f>
        <v>17484500</v>
      </c>
      <c r="P125" s="714"/>
      <c r="Q125" s="796"/>
      <c r="R125" s="796"/>
      <c r="S125" s="714"/>
      <c r="T125" s="432">
        <v>4</v>
      </c>
      <c r="U125" s="432">
        <f t="shared" ref="U125:U126" si="81">2012-M125+1</f>
        <v>4</v>
      </c>
      <c r="V125" s="772">
        <f t="shared" ref="V125:V126" si="82">O125/T125</f>
        <v>4371125</v>
      </c>
      <c r="W125" s="772">
        <f t="shared" ref="W125:W126" si="83">U125*V125</f>
        <v>17484500</v>
      </c>
      <c r="X125" s="772">
        <f t="shared" ref="X125:X126" si="84">O125-W125</f>
        <v>0</v>
      </c>
      <c r="Y125" s="432">
        <f t="shared" ref="Y125:Y126" si="85">2012-M125+1</f>
        <v>4</v>
      </c>
      <c r="Z125" s="772">
        <f t="shared" ref="Z125:Z126" si="86">O125/T125</f>
        <v>4371125</v>
      </c>
      <c r="AA125" s="772">
        <f t="shared" ref="AA125:AA126" si="87">Y125*Z125</f>
        <v>17484500</v>
      </c>
      <c r="AB125" s="772">
        <f t="shared" ref="AB125:AB126" si="88">O125-AA125</f>
        <v>0</v>
      </c>
      <c r="AC125" s="588" t="b">
        <f t="shared" si="70"/>
        <v>1</v>
      </c>
    </row>
    <row r="126" spans="1:29" ht="20.100000000000001" customHeight="1">
      <c r="A126" s="588" t="s">
        <v>346</v>
      </c>
      <c r="B126" s="837">
        <f t="shared" si="64"/>
        <v>52</v>
      </c>
      <c r="C126" s="844" t="s">
        <v>244</v>
      </c>
      <c r="D126" s="727" t="s">
        <v>228</v>
      </c>
      <c r="E126" s="826" t="s">
        <v>324</v>
      </c>
      <c r="F126" s="727" t="s">
        <v>730</v>
      </c>
      <c r="G126" s="727" t="s">
        <v>731</v>
      </c>
      <c r="H126" s="727" t="s">
        <v>204</v>
      </c>
      <c r="I126" s="839" t="s">
        <v>213</v>
      </c>
      <c r="J126" s="826">
        <v>1</v>
      </c>
      <c r="K126" s="727" t="s">
        <v>242</v>
      </c>
      <c r="L126" s="840">
        <v>17484500</v>
      </c>
      <c r="M126" s="727">
        <v>2009</v>
      </c>
      <c r="N126" s="727" t="s">
        <v>358</v>
      </c>
      <c r="O126" s="841">
        <f t="shared" si="80"/>
        <v>17484500</v>
      </c>
      <c r="P126" s="727"/>
      <c r="Q126" s="828"/>
      <c r="R126" s="828"/>
      <c r="S126" s="727"/>
      <c r="T126" s="432">
        <v>4</v>
      </c>
      <c r="U126" s="432">
        <f t="shared" si="81"/>
        <v>4</v>
      </c>
      <c r="V126" s="772">
        <f t="shared" si="82"/>
        <v>4371125</v>
      </c>
      <c r="W126" s="772">
        <f t="shared" si="83"/>
        <v>17484500</v>
      </c>
      <c r="X126" s="772">
        <f t="shared" si="84"/>
        <v>0</v>
      </c>
      <c r="Y126" s="432">
        <f t="shared" si="85"/>
        <v>4</v>
      </c>
      <c r="Z126" s="772">
        <f t="shared" si="86"/>
        <v>4371125</v>
      </c>
      <c r="AA126" s="772">
        <f t="shared" si="87"/>
        <v>17484500</v>
      </c>
      <c r="AB126" s="772">
        <f t="shared" si="88"/>
        <v>0</v>
      </c>
      <c r="AC126" s="588" t="b">
        <f t="shared" si="70"/>
        <v>1</v>
      </c>
    </row>
    <row r="127" spans="1:29" ht="20.100000000000001" customHeight="1">
      <c r="A127" s="588" t="s">
        <v>346</v>
      </c>
      <c r="B127" s="831">
        <f t="shared" si="64"/>
        <v>53</v>
      </c>
      <c r="C127" s="842" t="s">
        <v>352</v>
      </c>
      <c r="D127" s="652" t="s">
        <v>247</v>
      </c>
      <c r="E127" s="843" t="s">
        <v>324</v>
      </c>
      <c r="F127" s="652" t="s">
        <v>540</v>
      </c>
      <c r="G127" s="652" t="s">
        <v>732</v>
      </c>
      <c r="H127" s="652" t="s">
        <v>204</v>
      </c>
      <c r="I127" s="834" t="s">
        <v>213</v>
      </c>
      <c r="J127" s="843">
        <v>1</v>
      </c>
      <c r="K127" s="652" t="s">
        <v>242</v>
      </c>
      <c r="L127" s="835">
        <v>1991000</v>
      </c>
      <c r="M127" s="652">
        <v>2009</v>
      </c>
      <c r="N127" s="652" t="s">
        <v>358</v>
      </c>
      <c r="O127" s="836">
        <f>5973000/3</f>
        <v>1991000</v>
      </c>
      <c r="P127" s="652"/>
      <c r="Q127" s="766"/>
      <c r="R127" s="766"/>
      <c r="S127" s="652"/>
      <c r="T127" s="432">
        <v>4</v>
      </c>
      <c r="U127" s="432">
        <f>2012-M127+1</f>
        <v>4</v>
      </c>
      <c r="V127" s="772">
        <f>O127/T127</f>
        <v>497750</v>
      </c>
      <c r="W127" s="772">
        <f t="shared" si="62"/>
        <v>1991000</v>
      </c>
      <c r="X127" s="772">
        <f>O127-W127</f>
        <v>0</v>
      </c>
      <c r="Y127" s="432">
        <f>2012-M127+1</f>
        <v>4</v>
      </c>
      <c r="Z127" s="772">
        <f>O127/T127</f>
        <v>497750</v>
      </c>
      <c r="AA127" s="772">
        <f t="shared" si="63"/>
        <v>1991000</v>
      </c>
      <c r="AB127" s="772">
        <f>O127-AA127</f>
        <v>0</v>
      </c>
      <c r="AC127" s="588" t="b">
        <f t="shared" si="70"/>
        <v>1</v>
      </c>
    </row>
    <row r="128" spans="1:29" ht="20.100000000000001" customHeight="1">
      <c r="A128" s="588" t="s">
        <v>346</v>
      </c>
      <c r="B128" s="792">
        <f t="shared" si="64"/>
        <v>54</v>
      </c>
      <c r="C128" s="799" t="s">
        <v>352</v>
      </c>
      <c r="D128" s="714" t="s">
        <v>247</v>
      </c>
      <c r="E128" s="800" t="s">
        <v>324</v>
      </c>
      <c r="F128" s="714" t="s">
        <v>540</v>
      </c>
      <c r="G128" s="714" t="s">
        <v>732</v>
      </c>
      <c r="H128" s="714" t="s">
        <v>204</v>
      </c>
      <c r="I128" s="794" t="s">
        <v>213</v>
      </c>
      <c r="J128" s="800">
        <v>1</v>
      </c>
      <c r="K128" s="714" t="s">
        <v>242</v>
      </c>
      <c r="L128" s="795">
        <v>1991000</v>
      </c>
      <c r="M128" s="714">
        <v>2009</v>
      </c>
      <c r="N128" s="714" t="s">
        <v>358</v>
      </c>
      <c r="O128" s="718">
        <f t="shared" ref="O128:O129" si="89">5973000/3</f>
        <v>1991000</v>
      </c>
      <c r="P128" s="714"/>
      <c r="Q128" s="796"/>
      <c r="R128" s="796"/>
      <c r="S128" s="714"/>
      <c r="T128" s="432">
        <v>4</v>
      </c>
      <c r="U128" s="432">
        <f t="shared" ref="U128:U129" si="90">2012-M128+1</f>
        <v>4</v>
      </c>
      <c r="V128" s="772">
        <f t="shared" ref="V128:V129" si="91">O128/T128</f>
        <v>497750</v>
      </c>
      <c r="W128" s="772">
        <f t="shared" ref="W128:W129" si="92">U128*V128</f>
        <v>1991000</v>
      </c>
      <c r="X128" s="772">
        <f t="shared" ref="X128:X129" si="93">O128-W128</f>
        <v>0</v>
      </c>
      <c r="Y128" s="432">
        <f t="shared" ref="Y128:Y129" si="94">2012-M128+1</f>
        <v>4</v>
      </c>
      <c r="Z128" s="772">
        <f t="shared" ref="Z128:Z129" si="95">O128/T128</f>
        <v>497750</v>
      </c>
      <c r="AA128" s="772">
        <f t="shared" ref="AA128:AA129" si="96">Y128*Z128</f>
        <v>1991000</v>
      </c>
      <c r="AB128" s="772">
        <f t="shared" ref="AB128:AB129" si="97">O128-AA128</f>
        <v>0</v>
      </c>
      <c r="AC128" s="588" t="b">
        <f t="shared" si="70"/>
        <v>1</v>
      </c>
    </row>
    <row r="129" spans="1:29" ht="20.100000000000001" customHeight="1">
      <c r="A129" s="588" t="s">
        <v>346</v>
      </c>
      <c r="B129" s="792">
        <f t="shared" si="64"/>
        <v>55</v>
      </c>
      <c r="C129" s="799" t="s">
        <v>352</v>
      </c>
      <c r="D129" s="714" t="s">
        <v>247</v>
      </c>
      <c r="E129" s="800" t="s">
        <v>324</v>
      </c>
      <c r="F129" s="714" t="s">
        <v>540</v>
      </c>
      <c r="G129" s="714" t="s">
        <v>732</v>
      </c>
      <c r="H129" s="714" t="s">
        <v>204</v>
      </c>
      <c r="I129" s="794" t="s">
        <v>213</v>
      </c>
      <c r="J129" s="800">
        <v>1</v>
      </c>
      <c r="K129" s="714" t="s">
        <v>242</v>
      </c>
      <c r="L129" s="795">
        <v>1991000</v>
      </c>
      <c r="M129" s="714">
        <v>2009</v>
      </c>
      <c r="N129" s="714" t="s">
        <v>358</v>
      </c>
      <c r="O129" s="718">
        <f t="shared" si="89"/>
        <v>1991000</v>
      </c>
      <c r="P129" s="714"/>
      <c r="Q129" s="796"/>
      <c r="R129" s="796"/>
      <c r="S129" s="714"/>
      <c r="T129" s="432">
        <v>4</v>
      </c>
      <c r="U129" s="432">
        <f t="shared" si="90"/>
        <v>4</v>
      </c>
      <c r="V129" s="772">
        <f t="shared" si="91"/>
        <v>497750</v>
      </c>
      <c r="W129" s="772">
        <f t="shared" si="92"/>
        <v>1991000</v>
      </c>
      <c r="X129" s="772">
        <f t="shared" si="93"/>
        <v>0</v>
      </c>
      <c r="Y129" s="432">
        <f t="shared" si="94"/>
        <v>4</v>
      </c>
      <c r="Z129" s="772">
        <f t="shared" si="95"/>
        <v>497750</v>
      </c>
      <c r="AA129" s="772">
        <f t="shared" si="96"/>
        <v>1991000</v>
      </c>
      <c r="AB129" s="772">
        <f t="shared" si="97"/>
        <v>0</v>
      </c>
      <c r="AC129" s="588" t="b">
        <f t="shared" si="70"/>
        <v>1</v>
      </c>
    </row>
    <row r="130" spans="1:29" ht="20.100000000000001" customHeight="1">
      <c r="A130" s="588" t="s">
        <v>346</v>
      </c>
      <c r="B130" s="792">
        <f t="shared" si="64"/>
        <v>56</v>
      </c>
      <c r="C130" s="799" t="s">
        <v>259</v>
      </c>
      <c r="D130" s="998" t="s">
        <v>238</v>
      </c>
      <c r="E130" s="800" t="s">
        <v>324</v>
      </c>
      <c r="F130" s="714" t="s">
        <v>733</v>
      </c>
      <c r="G130" s="714" t="s">
        <v>734</v>
      </c>
      <c r="H130" s="714" t="s">
        <v>204</v>
      </c>
      <c r="I130" s="794" t="s">
        <v>202</v>
      </c>
      <c r="J130" s="800">
        <v>1</v>
      </c>
      <c r="K130" s="714" t="s">
        <v>242</v>
      </c>
      <c r="L130" s="795">
        <v>7991500</v>
      </c>
      <c r="M130" s="714">
        <v>2009</v>
      </c>
      <c r="N130" s="714" t="s">
        <v>358</v>
      </c>
      <c r="O130" s="718">
        <f>23974500/3</f>
        <v>7991500</v>
      </c>
      <c r="P130" s="714"/>
      <c r="Q130" s="796"/>
      <c r="R130" s="796"/>
      <c r="S130" s="714"/>
      <c r="T130" s="432">
        <v>4</v>
      </c>
      <c r="U130" s="432">
        <f>2012-M130+1</f>
        <v>4</v>
      </c>
      <c r="V130" s="772">
        <f>O130/T130</f>
        <v>1997875</v>
      </c>
      <c r="W130" s="772">
        <f t="shared" si="62"/>
        <v>7991500</v>
      </c>
      <c r="X130" s="772">
        <f>O130-W130</f>
        <v>0</v>
      </c>
      <c r="Y130" s="432">
        <f>2012-M130+1</f>
        <v>4</v>
      </c>
      <c r="Z130" s="772">
        <f>O130/T130</f>
        <v>1997875</v>
      </c>
      <c r="AA130" s="772">
        <f t="shared" si="63"/>
        <v>7991500</v>
      </c>
      <c r="AB130" s="772">
        <f>O130-AA130</f>
        <v>0</v>
      </c>
      <c r="AC130" s="588" t="b">
        <f t="shared" si="70"/>
        <v>1</v>
      </c>
    </row>
    <row r="131" spans="1:29" ht="20.100000000000001" customHeight="1">
      <c r="A131" s="588" t="s">
        <v>346</v>
      </c>
      <c r="B131" s="792">
        <f t="shared" si="64"/>
        <v>57</v>
      </c>
      <c r="C131" s="799" t="s">
        <v>259</v>
      </c>
      <c r="D131" s="998" t="s">
        <v>238</v>
      </c>
      <c r="E131" s="800" t="s">
        <v>324</v>
      </c>
      <c r="F131" s="714" t="s">
        <v>733</v>
      </c>
      <c r="G131" s="714" t="s">
        <v>734</v>
      </c>
      <c r="H131" s="714" t="s">
        <v>204</v>
      </c>
      <c r="I131" s="794" t="s">
        <v>202</v>
      </c>
      <c r="J131" s="800">
        <v>1</v>
      </c>
      <c r="K131" s="714" t="s">
        <v>242</v>
      </c>
      <c r="L131" s="795">
        <v>7991500</v>
      </c>
      <c r="M131" s="714">
        <v>2009</v>
      </c>
      <c r="N131" s="714" t="s">
        <v>358</v>
      </c>
      <c r="O131" s="718">
        <f t="shared" ref="O131:O132" si="98">23974500/3</f>
        <v>7991500</v>
      </c>
      <c r="P131" s="714"/>
      <c r="Q131" s="796"/>
      <c r="R131" s="796"/>
      <c r="S131" s="714"/>
      <c r="T131" s="432">
        <v>4</v>
      </c>
      <c r="U131" s="432">
        <f t="shared" ref="U131:U132" si="99">2012-M131+1</f>
        <v>4</v>
      </c>
      <c r="V131" s="772">
        <f t="shared" ref="V131:V132" si="100">O131/T131</f>
        <v>1997875</v>
      </c>
      <c r="W131" s="772">
        <f t="shared" ref="W131:W132" si="101">U131*V131</f>
        <v>7991500</v>
      </c>
      <c r="X131" s="772">
        <f t="shared" ref="X131:X132" si="102">O131-W131</f>
        <v>0</v>
      </c>
      <c r="Y131" s="432">
        <f t="shared" ref="Y131:Y132" si="103">2012-M131+1</f>
        <v>4</v>
      </c>
      <c r="Z131" s="772">
        <f t="shared" ref="Z131:Z132" si="104">O131/T131</f>
        <v>1997875</v>
      </c>
      <c r="AA131" s="772">
        <f t="shared" ref="AA131:AA132" si="105">Y131*Z131</f>
        <v>7991500</v>
      </c>
      <c r="AB131" s="772">
        <f t="shared" ref="AB131:AB132" si="106">O131-AA131</f>
        <v>0</v>
      </c>
      <c r="AC131" s="588" t="b">
        <f t="shared" si="70"/>
        <v>1</v>
      </c>
    </row>
    <row r="132" spans="1:29" ht="20.100000000000001" customHeight="1">
      <c r="A132" s="588" t="s">
        <v>346</v>
      </c>
      <c r="B132" s="792">
        <f t="shared" si="64"/>
        <v>58</v>
      </c>
      <c r="C132" s="799" t="s">
        <v>259</v>
      </c>
      <c r="D132" s="998" t="s">
        <v>238</v>
      </c>
      <c r="E132" s="800" t="s">
        <v>324</v>
      </c>
      <c r="F132" s="714" t="s">
        <v>733</v>
      </c>
      <c r="G132" s="714" t="s">
        <v>734</v>
      </c>
      <c r="H132" s="714" t="s">
        <v>204</v>
      </c>
      <c r="I132" s="794" t="s">
        <v>202</v>
      </c>
      <c r="J132" s="800">
        <v>1</v>
      </c>
      <c r="K132" s="714" t="s">
        <v>242</v>
      </c>
      <c r="L132" s="795">
        <v>7991500</v>
      </c>
      <c r="M132" s="714">
        <v>2009</v>
      </c>
      <c r="N132" s="714" t="s">
        <v>358</v>
      </c>
      <c r="O132" s="718">
        <f t="shared" si="98"/>
        <v>7991500</v>
      </c>
      <c r="P132" s="714"/>
      <c r="Q132" s="796"/>
      <c r="R132" s="796"/>
      <c r="S132" s="714"/>
      <c r="T132" s="432">
        <v>4</v>
      </c>
      <c r="U132" s="432">
        <f t="shared" si="99"/>
        <v>4</v>
      </c>
      <c r="V132" s="772">
        <f t="shared" si="100"/>
        <v>1997875</v>
      </c>
      <c r="W132" s="772">
        <f t="shared" si="101"/>
        <v>7991500</v>
      </c>
      <c r="X132" s="772">
        <f t="shared" si="102"/>
        <v>0</v>
      </c>
      <c r="Y132" s="432">
        <f t="shared" si="103"/>
        <v>4</v>
      </c>
      <c r="Z132" s="772">
        <f t="shared" si="104"/>
        <v>1997875</v>
      </c>
      <c r="AA132" s="772">
        <f t="shared" si="105"/>
        <v>7991500</v>
      </c>
      <c r="AB132" s="772">
        <f t="shared" si="106"/>
        <v>0</v>
      </c>
      <c r="AC132" s="588" t="b">
        <f t="shared" si="70"/>
        <v>1</v>
      </c>
    </row>
    <row r="133" spans="1:29" ht="20.100000000000001" customHeight="1">
      <c r="A133" s="588" t="s">
        <v>346</v>
      </c>
      <c r="B133" s="792">
        <f t="shared" si="64"/>
        <v>59</v>
      </c>
      <c r="C133" s="799" t="s">
        <v>353</v>
      </c>
      <c r="D133" s="714" t="s">
        <v>236</v>
      </c>
      <c r="E133" s="800" t="s">
        <v>324</v>
      </c>
      <c r="F133" s="714" t="s">
        <v>360</v>
      </c>
      <c r="G133" s="714" t="s">
        <v>204</v>
      </c>
      <c r="H133" s="714" t="s">
        <v>204</v>
      </c>
      <c r="I133" s="794" t="s">
        <v>213</v>
      </c>
      <c r="J133" s="800">
        <v>1</v>
      </c>
      <c r="K133" s="714" t="s">
        <v>690</v>
      </c>
      <c r="L133" s="795">
        <f t="shared" si="61"/>
        <v>1980000</v>
      </c>
      <c r="M133" s="714">
        <v>2009</v>
      </c>
      <c r="N133" s="714" t="s">
        <v>358</v>
      </c>
      <c r="O133" s="718">
        <v>1980000</v>
      </c>
      <c r="P133" s="714"/>
      <c r="Q133" s="796"/>
      <c r="R133" s="796"/>
      <c r="S133" s="714"/>
      <c r="T133" s="432">
        <v>5</v>
      </c>
      <c r="U133" s="432">
        <f t="shared" ref="U133:U146" si="107">2013-M133+1</f>
        <v>5</v>
      </c>
      <c r="V133" s="772">
        <f>O133/T133</f>
        <v>396000</v>
      </c>
      <c r="W133" s="772">
        <f t="shared" si="62"/>
        <v>1980000</v>
      </c>
      <c r="X133" s="772">
        <f>O133-W133</f>
        <v>0</v>
      </c>
      <c r="Y133" s="432">
        <f t="shared" ref="Y133:Y146" si="108">2013-M133+1</f>
        <v>5</v>
      </c>
      <c r="Z133" s="772">
        <f>O133/T133</f>
        <v>396000</v>
      </c>
      <c r="AA133" s="772">
        <f t="shared" si="63"/>
        <v>1980000</v>
      </c>
      <c r="AB133" s="772">
        <f>O133-AA133</f>
        <v>0</v>
      </c>
      <c r="AC133" s="588" t="b">
        <f t="shared" si="70"/>
        <v>1</v>
      </c>
    </row>
    <row r="134" spans="1:29" ht="20.100000000000001" customHeight="1">
      <c r="A134" s="588" t="s">
        <v>346</v>
      </c>
      <c r="B134" s="792">
        <f t="shared" si="64"/>
        <v>60</v>
      </c>
      <c r="C134" s="799" t="s">
        <v>354</v>
      </c>
      <c r="D134" s="714" t="s">
        <v>226</v>
      </c>
      <c r="E134" s="800" t="s">
        <v>324</v>
      </c>
      <c r="F134" s="714" t="s">
        <v>270</v>
      </c>
      <c r="G134" s="714" t="s">
        <v>204</v>
      </c>
      <c r="H134" s="714" t="s">
        <v>204</v>
      </c>
      <c r="I134" s="794" t="s">
        <v>198</v>
      </c>
      <c r="J134" s="800">
        <v>1</v>
      </c>
      <c r="K134" s="714" t="s">
        <v>690</v>
      </c>
      <c r="L134" s="795">
        <v>6985000</v>
      </c>
      <c r="M134" s="714">
        <v>2009</v>
      </c>
      <c r="N134" s="714" t="s">
        <v>358</v>
      </c>
      <c r="O134" s="718">
        <f>13970000/2</f>
        <v>6985000</v>
      </c>
      <c r="P134" s="714"/>
      <c r="Q134" s="796"/>
      <c r="R134" s="796"/>
      <c r="S134" s="714"/>
      <c r="T134" s="432">
        <v>5</v>
      </c>
      <c r="U134" s="432">
        <f t="shared" si="107"/>
        <v>5</v>
      </c>
      <c r="V134" s="772">
        <f>O134/T134</f>
        <v>1397000</v>
      </c>
      <c r="W134" s="772">
        <f t="shared" si="62"/>
        <v>6985000</v>
      </c>
      <c r="X134" s="772">
        <f>O134-W134</f>
        <v>0</v>
      </c>
      <c r="Y134" s="432">
        <f t="shared" si="108"/>
        <v>5</v>
      </c>
      <c r="Z134" s="772">
        <f>O134/T134</f>
        <v>1397000</v>
      </c>
      <c r="AA134" s="772">
        <f t="shared" si="63"/>
        <v>6985000</v>
      </c>
      <c r="AB134" s="772">
        <f>O134-AA134</f>
        <v>0</v>
      </c>
      <c r="AC134" s="588" t="b">
        <f t="shared" si="70"/>
        <v>1</v>
      </c>
    </row>
    <row r="135" spans="1:29" ht="20.100000000000001" customHeight="1">
      <c r="A135" s="588" t="s">
        <v>346</v>
      </c>
      <c r="B135" s="792">
        <f t="shared" si="64"/>
        <v>61</v>
      </c>
      <c r="C135" s="799" t="s">
        <v>354</v>
      </c>
      <c r="D135" s="714" t="s">
        <v>226</v>
      </c>
      <c r="E135" s="800" t="s">
        <v>324</v>
      </c>
      <c r="F135" s="714" t="s">
        <v>270</v>
      </c>
      <c r="G135" s="714" t="s">
        <v>204</v>
      </c>
      <c r="H135" s="714" t="s">
        <v>204</v>
      </c>
      <c r="I135" s="794" t="s">
        <v>198</v>
      </c>
      <c r="J135" s="800">
        <v>1</v>
      </c>
      <c r="K135" s="714" t="s">
        <v>690</v>
      </c>
      <c r="L135" s="795">
        <v>6985000</v>
      </c>
      <c r="M135" s="714">
        <v>2009</v>
      </c>
      <c r="N135" s="714" t="s">
        <v>358</v>
      </c>
      <c r="O135" s="718">
        <f>13970000/2</f>
        <v>6985000</v>
      </c>
      <c r="P135" s="714"/>
      <c r="Q135" s="796"/>
      <c r="R135" s="796"/>
      <c r="S135" s="714"/>
      <c r="T135" s="432">
        <v>5</v>
      </c>
      <c r="U135" s="432">
        <f t="shared" ref="U135" si="109">2013-M135+1</f>
        <v>5</v>
      </c>
      <c r="V135" s="772">
        <f>O135/T135</f>
        <v>1397000</v>
      </c>
      <c r="W135" s="772">
        <f t="shared" ref="W135" si="110">U135*V135</f>
        <v>6985000</v>
      </c>
      <c r="X135" s="772">
        <f>O135-W135</f>
        <v>0</v>
      </c>
      <c r="Y135" s="432">
        <f t="shared" ref="Y135" si="111">2013-M135+1</f>
        <v>5</v>
      </c>
      <c r="Z135" s="772">
        <f>O135/T135</f>
        <v>1397000</v>
      </c>
      <c r="AA135" s="772">
        <f t="shared" ref="AA135" si="112">Y135*Z135</f>
        <v>6985000</v>
      </c>
      <c r="AB135" s="772">
        <f>O135-AA135</f>
        <v>0</v>
      </c>
      <c r="AC135" s="588" t="b">
        <f t="shared" si="70"/>
        <v>1</v>
      </c>
    </row>
    <row r="136" spans="1:29" ht="20.100000000000001" customHeight="1">
      <c r="A136" s="588" t="s">
        <v>346</v>
      </c>
      <c r="B136" s="792">
        <f t="shared" si="64"/>
        <v>62</v>
      </c>
      <c r="C136" s="799" t="s">
        <v>355</v>
      </c>
      <c r="D136" s="714" t="s">
        <v>236</v>
      </c>
      <c r="E136" s="800" t="s">
        <v>324</v>
      </c>
      <c r="F136" s="714" t="s">
        <v>270</v>
      </c>
      <c r="G136" s="714" t="s">
        <v>280</v>
      </c>
      <c r="H136" s="714" t="s">
        <v>204</v>
      </c>
      <c r="I136" s="794" t="s">
        <v>198</v>
      </c>
      <c r="J136" s="800">
        <v>1</v>
      </c>
      <c r="K136" s="714" t="s">
        <v>690</v>
      </c>
      <c r="L136" s="795">
        <v>2634500</v>
      </c>
      <c r="M136" s="714">
        <v>2009</v>
      </c>
      <c r="N136" s="714" t="s">
        <v>358</v>
      </c>
      <c r="O136" s="718">
        <f>5269000/2</f>
        <v>2634500</v>
      </c>
      <c r="P136" s="714"/>
      <c r="Q136" s="796"/>
      <c r="R136" s="796"/>
      <c r="S136" s="714"/>
      <c r="T136" s="432">
        <v>5</v>
      </c>
      <c r="U136" s="432">
        <f t="shared" si="107"/>
        <v>5</v>
      </c>
      <c r="V136" s="772">
        <f>O136/T136</f>
        <v>526900</v>
      </c>
      <c r="W136" s="772">
        <f t="shared" si="62"/>
        <v>2634500</v>
      </c>
      <c r="X136" s="772">
        <f>O136-W136</f>
        <v>0</v>
      </c>
      <c r="Y136" s="432">
        <f t="shared" si="108"/>
        <v>5</v>
      </c>
      <c r="Z136" s="772">
        <f>O136/T136</f>
        <v>526900</v>
      </c>
      <c r="AA136" s="772">
        <f t="shared" si="63"/>
        <v>2634500</v>
      </c>
      <c r="AB136" s="772">
        <f>O136-AA136</f>
        <v>0</v>
      </c>
      <c r="AC136" s="588" t="b">
        <f t="shared" si="70"/>
        <v>1</v>
      </c>
    </row>
    <row r="137" spans="1:29" ht="20.100000000000001" customHeight="1">
      <c r="A137" s="588" t="s">
        <v>346</v>
      </c>
      <c r="B137" s="792">
        <f t="shared" si="64"/>
        <v>63</v>
      </c>
      <c r="C137" s="799" t="s">
        <v>355</v>
      </c>
      <c r="D137" s="714" t="s">
        <v>236</v>
      </c>
      <c r="E137" s="800" t="s">
        <v>324</v>
      </c>
      <c r="F137" s="714" t="s">
        <v>270</v>
      </c>
      <c r="G137" s="714" t="s">
        <v>280</v>
      </c>
      <c r="H137" s="714" t="s">
        <v>204</v>
      </c>
      <c r="I137" s="794" t="s">
        <v>198</v>
      </c>
      <c r="J137" s="800">
        <v>1</v>
      </c>
      <c r="K137" s="714" t="s">
        <v>690</v>
      </c>
      <c r="L137" s="795">
        <v>2634500</v>
      </c>
      <c r="M137" s="714">
        <v>2009</v>
      </c>
      <c r="N137" s="714" t="s">
        <v>358</v>
      </c>
      <c r="O137" s="718">
        <f>5269000/2</f>
        <v>2634500</v>
      </c>
      <c r="P137" s="714"/>
      <c r="Q137" s="796"/>
      <c r="R137" s="796"/>
      <c r="S137" s="714"/>
      <c r="T137" s="432">
        <v>5</v>
      </c>
      <c r="U137" s="432">
        <f t="shared" ref="U137" si="113">2013-M137+1</f>
        <v>5</v>
      </c>
      <c r="V137" s="772">
        <f>O137/T137</f>
        <v>526900</v>
      </c>
      <c r="W137" s="772">
        <f t="shared" ref="W137" si="114">U137*V137</f>
        <v>2634500</v>
      </c>
      <c r="X137" s="772">
        <f>O137-W137</f>
        <v>0</v>
      </c>
      <c r="Y137" s="432">
        <f t="shared" ref="Y137" si="115">2013-M137+1</f>
        <v>5</v>
      </c>
      <c r="Z137" s="772">
        <f>O137/T137</f>
        <v>526900</v>
      </c>
      <c r="AA137" s="772">
        <f t="shared" ref="AA137" si="116">Y137*Z137</f>
        <v>2634500</v>
      </c>
      <c r="AB137" s="772">
        <f>O137-AA137</f>
        <v>0</v>
      </c>
      <c r="AC137" s="588" t="b">
        <f t="shared" si="70"/>
        <v>1</v>
      </c>
    </row>
    <row r="138" spans="1:29" ht="20.100000000000001" customHeight="1">
      <c r="A138" s="588" t="s">
        <v>346</v>
      </c>
      <c r="B138" s="792">
        <f t="shared" si="64"/>
        <v>64</v>
      </c>
      <c r="C138" s="799" t="s">
        <v>224</v>
      </c>
      <c r="D138" s="714" t="s">
        <v>236</v>
      </c>
      <c r="E138" s="800" t="s">
        <v>324</v>
      </c>
      <c r="F138" s="714" t="s">
        <v>270</v>
      </c>
      <c r="G138" s="714" t="s">
        <v>280</v>
      </c>
      <c r="H138" s="714" t="s">
        <v>204</v>
      </c>
      <c r="I138" s="794" t="s">
        <v>198</v>
      </c>
      <c r="J138" s="800">
        <v>1</v>
      </c>
      <c r="K138" s="714" t="s">
        <v>690</v>
      </c>
      <c r="L138" s="795">
        <v>1375000</v>
      </c>
      <c r="M138" s="714">
        <v>2009</v>
      </c>
      <c r="N138" s="714" t="s">
        <v>358</v>
      </c>
      <c r="O138" s="718">
        <f>5500000/4</f>
        <v>1375000</v>
      </c>
      <c r="P138" s="714"/>
      <c r="Q138" s="796"/>
      <c r="R138" s="796"/>
      <c r="S138" s="714"/>
      <c r="T138" s="432">
        <v>5</v>
      </c>
      <c r="U138" s="432">
        <f t="shared" si="107"/>
        <v>5</v>
      </c>
      <c r="V138" s="772">
        <f>O138/T138</f>
        <v>275000</v>
      </c>
      <c r="W138" s="772">
        <f t="shared" si="62"/>
        <v>1375000</v>
      </c>
      <c r="X138" s="772">
        <f>O138-W138</f>
        <v>0</v>
      </c>
      <c r="Y138" s="432">
        <f t="shared" si="108"/>
        <v>5</v>
      </c>
      <c r="Z138" s="772">
        <f>O138/T138</f>
        <v>275000</v>
      </c>
      <c r="AA138" s="772">
        <f t="shared" si="63"/>
        <v>1375000</v>
      </c>
      <c r="AB138" s="772">
        <f>O138-AA138</f>
        <v>0</v>
      </c>
      <c r="AC138" s="588" t="b">
        <f t="shared" si="70"/>
        <v>1</v>
      </c>
    </row>
    <row r="139" spans="1:29" ht="20.100000000000001" customHeight="1">
      <c r="A139" s="588" t="s">
        <v>346</v>
      </c>
      <c r="B139" s="792">
        <f t="shared" si="64"/>
        <v>65</v>
      </c>
      <c r="C139" s="799" t="s">
        <v>224</v>
      </c>
      <c r="D139" s="714" t="s">
        <v>236</v>
      </c>
      <c r="E139" s="800" t="s">
        <v>324</v>
      </c>
      <c r="F139" s="714" t="s">
        <v>270</v>
      </c>
      <c r="G139" s="714" t="s">
        <v>280</v>
      </c>
      <c r="H139" s="714" t="s">
        <v>204</v>
      </c>
      <c r="I139" s="794" t="s">
        <v>198</v>
      </c>
      <c r="J139" s="800">
        <v>1</v>
      </c>
      <c r="K139" s="714" t="s">
        <v>690</v>
      </c>
      <c r="L139" s="795">
        <v>1375000</v>
      </c>
      <c r="M139" s="714">
        <v>2009</v>
      </c>
      <c r="N139" s="714" t="s">
        <v>358</v>
      </c>
      <c r="O139" s="718">
        <f t="shared" ref="O139:O141" si="117">5500000/4</f>
        <v>1375000</v>
      </c>
      <c r="P139" s="714"/>
      <c r="Q139" s="796"/>
      <c r="R139" s="796"/>
      <c r="S139" s="714"/>
      <c r="T139" s="432">
        <v>5</v>
      </c>
      <c r="U139" s="432">
        <f t="shared" ref="U139:U141" si="118">2013-M139+1</f>
        <v>5</v>
      </c>
      <c r="V139" s="772">
        <f>O139/T139</f>
        <v>275000</v>
      </c>
      <c r="W139" s="772">
        <f t="shared" ref="W139:W141" si="119">U139*V139</f>
        <v>1375000</v>
      </c>
      <c r="X139" s="772">
        <f>O139-W139</f>
        <v>0</v>
      </c>
      <c r="Y139" s="432">
        <f t="shared" ref="Y139:Y141" si="120">2013-M139+1</f>
        <v>5</v>
      </c>
      <c r="Z139" s="772">
        <f>O139/T139</f>
        <v>275000</v>
      </c>
      <c r="AA139" s="772">
        <f t="shared" ref="AA139:AA141" si="121">Y139*Z139</f>
        <v>1375000</v>
      </c>
      <c r="AB139" s="772">
        <f>O139-AA139</f>
        <v>0</v>
      </c>
      <c r="AC139" s="588" t="b">
        <f t="shared" si="70"/>
        <v>1</v>
      </c>
    </row>
    <row r="140" spans="1:29" ht="20.100000000000001" customHeight="1">
      <c r="A140" s="588" t="s">
        <v>346</v>
      </c>
      <c r="B140" s="792">
        <f t="shared" si="64"/>
        <v>66</v>
      </c>
      <c r="C140" s="799" t="s">
        <v>224</v>
      </c>
      <c r="D140" s="714" t="s">
        <v>236</v>
      </c>
      <c r="E140" s="800" t="s">
        <v>324</v>
      </c>
      <c r="F140" s="714" t="s">
        <v>270</v>
      </c>
      <c r="G140" s="714" t="s">
        <v>280</v>
      </c>
      <c r="H140" s="714" t="s">
        <v>204</v>
      </c>
      <c r="I140" s="794" t="s">
        <v>198</v>
      </c>
      <c r="J140" s="800">
        <v>1</v>
      </c>
      <c r="K140" s="714" t="s">
        <v>690</v>
      </c>
      <c r="L140" s="795">
        <v>1375000</v>
      </c>
      <c r="M140" s="714">
        <v>2009</v>
      </c>
      <c r="N140" s="714" t="s">
        <v>358</v>
      </c>
      <c r="O140" s="718">
        <f t="shared" si="117"/>
        <v>1375000</v>
      </c>
      <c r="P140" s="714"/>
      <c r="Q140" s="796"/>
      <c r="R140" s="796"/>
      <c r="S140" s="714"/>
      <c r="T140" s="432">
        <v>5</v>
      </c>
      <c r="U140" s="432">
        <f t="shared" si="118"/>
        <v>5</v>
      </c>
      <c r="V140" s="772">
        <f t="shared" ref="V140:V141" si="122">O140/T140</f>
        <v>275000</v>
      </c>
      <c r="W140" s="772">
        <f t="shared" si="119"/>
        <v>1375000</v>
      </c>
      <c r="X140" s="772">
        <f t="shared" ref="X140:X141" si="123">O140-W140</f>
        <v>0</v>
      </c>
      <c r="Y140" s="432">
        <f t="shared" si="120"/>
        <v>5</v>
      </c>
      <c r="Z140" s="772">
        <f t="shared" ref="Z140:Z141" si="124">O140/T140</f>
        <v>275000</v>
      </c>
      <c r="AA140" s="772">
        <f t="shared" si="121"/>
        <v>1375000</v>
      </c>
      <c r="AB140" s="772">
        <f t="shared" ref="AB140:AB141" si="125">O140-AA140</f>
        <v>0</v>
      </c>
      <c r="AC140" s="588" t="b">
        <f t="shared" si="70"/>
        <v>1</v>
      </c>
    </row>
    <row r="141" spans="1:29" ht="20.100000000000001" customHeight="1">
      <c r="A141" s="588" t="s">
        <v>346</v>
      </c>
      <c r="B141" s="792">
        <f t="shared" si="64"/>
        <v>67</v>
      </c>
      <c r="C141" s="799" t="s">
        <v>224</v>
      </c>
      <c r="D141" s="714" t="s">
        <v>236</v>
      </c>
      <c r="E141" s="800" t="s">
        <v>324</v>
      </c>
      <c r="F141" s="714" t="s">
        <v>270</v>
      </c>
      <c r="G141" s="714" t="s">
        <v>280</v>
      </c>
      <c r="H141" s="714" t="s">
        <v>204</v>
      </c>
      <c r="I141" s="794" t="s">
        <v>198</v>
      </c>
      <c r="J141" s="800">
        <v>1</v>
      </c>
      <c r="K141" s="714" t="s">
        <v>690</v>
      </c>
      <c r="L141" s="795">
        <v>1375000</v>
      </c>
      <c r="M141" s="714">
        <v>2009</v>
      </c>
      <c r="N141" s="714" t="s">
        <v>358</v>
      </c>
      <c r="O141" s="718">
        <f t="shared" si="117"/>
        <v>1375000</v>
      </c>
      <c r="P141" s="714"/>
      <c r="Q141" s="796"/>
      <c r="R141" s="796"/>
      <c r="S141" s="714"/>
      <c r="T141" s="432">
        <v>5</v>
      </c>
      <c r="U141" s="432">
        <f t="shared" si="118"/>
        <v>5</v>
      </c>
      <c r="V141" s="772">
        <f t="shared" si="122"/>
        <v>275000</v>
      </c>
      <c r="W141" s="772">
        <f t="shared" si="119"/>
        <v>1375000</v>
      </c>
      <c r="X141" s="772">
        <f t="shared" si="123"/>
        <v>0</v>
      </c>
      <c r="Y141" s="432">
        <f t="shared" si="120"/>
        <v>5</v>
      </c>
      <c r="Z141" s="772">
        <f t="shared" si="124"/>
        <v>275000</v>
      </c>
      <c r="AA141" s="772">
        <f t="shared" si="121"/>
        <v>1375000</v>
      </c>
      <c r="AB141" s="772">
        <f t="shared" si="125"/>
        <v>0</v>
      </c>
      <c r="AC141" s="588" t="b">
        <f t="shared" si="70"/>
        <v>1</v>
      </c>
    </row>
    <row r="142" spans="1:29" ht="20.100000000000001" customHeight="1">
      <c r="A142" s="588" t="s">
        <v>346</v>
      </c>
      <c r="B142" s="792">
        <f t="shared" si="64"/>
        <v>68</v>
      </c>
      <c r="C142" s="799" t="s">
        <v>356</v>
      </c>
      <c r="D142" s="714" t="s">
        <v>236</v>
      </c>
      <c r="E142" s="800" t="s">
        <v>324</v>
      </c>
      <c r="F142" s="714" t="s">
        <v>270</v>
      </c>
      <c r="G142" s="714" t="s">
        <v>280</v>
      </c>
      <c r="H142" s="714" t="s">
        <v>204</v>
      </c>
      <c r="I142" s="794" t="s">
        <v>198</v>
      </c>
      <c r="J142" s="800">
        <v>1</v>
      </c>
      <c r="K142" s="714" t="s">
        <v>690</v>
      </c>
      <c r="L142" s="795">
        <f t="shared" si="61"/>
        <v>900000</v>
      </c>
      <c r="M142" s="714">
        <v>2009</v>
      </c>
      <c r="N142" s="714" t="s">
        <v>358</v>
      </c>
      <c r="O142" s="718">
        <v>900000</v>
      </c>
      <c r="P142" s="714"/>
      <c r="Q142" s="796"/>
      <c r="R142" s="796"/>
      <c r="S142" s="714"/>
      <c r="T142" s="432">
        <v>5</v>
      </c>
      <c r="U142" s="432">
        <f t="shared" si="107"/>
        <v>5</v>
      </c>
      <c r="V142" s="772">
        <f t="shared" ref="V142:V148" si="126">O142/T142</f>
        <v>180000</v>
      </c>
      <c r="W142" s="772">
        <f t="shared" si="62"/>
        <v>900000</v>
      </c>
      <c r="X142" s="772">
        <f t="shared" ref="X142:X148" si="127">O142-W142</f>
        <v>0</v>
      </c>
      <c r="Y142" s="432">
        <f t="shared" si="108"/>
        <v>5</v>
      </c>
      <c r="Z142" s="772">
        <f t="shared" ref="Z142:Z148" si="128">O142/T142</f>
        <v>180000</v>
      </c>
      <c r="AA142" s="772">
        <f t="shared" si="63"/>
        <v>900000</v>
      </c>
      <c r="AB142" s="772">
        <f t="shared" ref="AB142:AB148" si="129">O142-AA142</f>
        <v>0</v>
      </c>
      <c r="AC142" s="588" t="b">
        <f t="shared" si="70"/>
        <v>1</v>
      </c>
    </row>
    <row r="143" spans="1:29" ht="20.100000000000001" customHeight="1">
      <c r="A143" s="588" t="s">
        <v>346</v>
      </c>
      <c r="B143" s="792">
        <f t="shared" ref="B143:B146" si="130">B142+1</f>
        <v>69</v>
      </c>
      <c r="C143" s="799" t="s">
        <v>197</v>
      </c>
      <c r="D143" s="714" t="s">
        <v>236</v>
      </c>
      <c r="E143" s="800" t="s">
        <v>324</v>
      </c>
      <c r="F143" s="714" t="s">
        <v>270</v>
      </c>
      <c r="G143" s="714" t="s">
        <v>266</v>
      </c>
      <c r="H143" s="714" t="s">
        <v>204</v>
      </c>
      <c r="I143" s="794" t="s">
        <v>198</v>
      </c>
      <c r="J143" s="800">
        <v>1</v>
      </c>
      <c r="K143" s="714" t="s">
        <v>690</v>
      </c>
      <c r="L143" s="795">
        <f t="shared" si="61"/>
        <v>5390000</v>
      </c>
      <c r="M143" s="714">
        <v>2009</v>
      </c>
      <c r="N143" s="714" t="s">
        <v>358</v>
      </c>
      <c r="O143" s="718">
        <v>5390000</v>
      </c>
      <c r="P143" s="714"/>
      <c r="Q143" s="796"/>
      <c r="R143" s="796"/>
      <c r="S143" s="714"/>
      <c r="T143" s="432">
        <v>5</v>
      </c>
      <c r="U143" s="432">
        <f t="shared" si="107"/>
        <v>5</v>
      </c>
      <c r="V143" s="772">
        <f t="shared" si="126"/>
        <v>1078000</v>
      </c>
      <c r="W143" s="772">
        <f t="shared" si="62"/>
        <v>5390000</v>
      </c>
      <c r="X143" s="772">
        <f t="shared" si="127"/>
        <v>0</v>
      </c>
      <c r="Y143" s="432">
        <f t="shared" si="108"/>
        <v>5</v>
      </c>
      <c r="Z143" s="772">
        <f t="shared" si="128"/>
        <v>1078000</v>
      </c>
      <c r="AA143" s="772">
        <f t="shared" si="63"/>
        <v>5390000</v>
      </c>
      <c r="AB143" s="772">
        <f t="shared" si="129"/>
        <v>0</v>
      </c>
      <c r="AC143" s="588" t="b">
        <f t="shared" si="70"/>
        <v>1</v>
      </c>
    </row>
    <row r="144" spans="1:29" ht="20.100000000000001" customHeight="1">
      <c r="A144" s="588" t="s">
        <v>346</v>
      </c>
      <c r="B144" s="792">
        <f t="shared" si="130"/>
        <v>70</v>
      </c>
      <c r="C144" s="799" t="s">
        <v>357</v>
      </c>
      <c r="D144" s="714" t="s">
        <v>236</v>
      </c>
      <c r="E144" s="800" t="s">
        <v>324</v>
      </c>
      <c r="F144" s="714" t="s">
        <v>270</v>
      </c>
      <c r="G144" s="714" t="s">
        <v>280</v>
      </c>
      <c r="H144" s="714" t="s">
        <v>204</v>
      </c>
      <c r="I144" s="794" t="s">
        <v>198</v>
      </c>
      <c r="J144" s="800">
        <v>1</v>
      </c>
      <c r="K144" s="714" t="s">
        <v>690</v>
      </c>
      <c r="L144" s="795">
        <f t="shared" si="61"/>
        <v>2629000</v>
      </c>
      <c r="M144" s="714">
        <v>2009</v>
      </c>
      <c r="N144" s="714" t="s">
        <v>358</v>
      </c>
      <c r="O144" s="718">
        <v>2629000</v>
      </c>
      <c r="P144" s="714"/>
      <c r="Q144" s="796"/>
      <c r="R144" s="796"/>
      <c r="S144" s="714"/>
      <c r="T144" s="432">
        <v>5</v>
      </c>
      <c r="U144" s="432">
        <f t="shared" si="107"/>
        <v>5</v>
      </c>
      <c r="V144" s="772">
        <f t="shared" si="126"/>
        <v>525800</v>
      </c>
      <c r="W144" s="772">
        <f t="shared" si="62"/>
        <v>2629000</v>
      </c>
      <c r="X144" s="772">
        <f t="shared" si="127"/>
        <v>0</v>
      </c>
      <c r="Y144" s="432">
        <f t="shared" si="108"/>
        <v>5</v>
      </c>
      <c r="Z144" s="772">
        <f t="shared" si="128"/>
        <v>525800</v>
      </c>
      <c r="AA144" s="772">
        <f t="shared" si="63"/>
        <v>2629000</v>
      </c>
      <c r="AB144" s="772">
        <f t="shared" si="129"/>
        <v>0</v>
      </c>
      <c r="AC144" s="588" t="b">
        <f t="shared" si="70"/>
        <v>1</v>
      </c>
    </row>
    <row r="145" spans="1:29" ht="20.100000000000001" customHeight="1">
      <c r="A145" s="588" t="s">
        <v>346</v>
      </c>
      <c r="B145" s="792">
        <f t="shared" si="130"/>
        <v>71</v>
      </c>
      <c r="C145" s="799" t="s">
        <v>304</v>
      </c>
      <c r="D145" s="714" t="s">
        <v>248</v>
      </c>
      <c r="E145" s="800" t="s">
        <v>324</v>
      </c>
      <c r="F145" s="714" t="s">
        <v>300</v>
      </c>
      <c r="G145" s="714" t="s">
        <v>204</v>
      </c>
      <c r="H145" s="714" t="s">
        <v>204</v>
      </c>
      <c r="I145" s="794" t="s">
        <v>202</v>
      </c>
      <c r="J145" s="800">
        <v>1</v>
      </c>
      <c r="K145" s="714" t="s">
        <v>242</v>
      </c>
      <c r="L145" s="795">
        <f t="shared" si="61"/>
        <v>1980000</v>
      </c>
      <c r="M145" s="714">
        <v>2009</v>
      </c>
      <c r="N145" s="714" t="s">
        <v>358</v>
      </c>
      <c r="O145" s="718">
        <v>1980000</v>
      </c>
      <c r="P145" s="714"/>
      <c r="Q145" s="796"/>
      <c r="R145" s="796"/>
      <c r="S145" s="714"/>
      <c r="T145" s="432">
        <v>5</v>
      </c>
      <c r="U145" s="432">
        <f t="shared" si="107"/>
        <v>5</v>
      </c>
      <c r="V145" s="772">
        <f t="shared" si="126"/>
        <v>396000</v>
      </c>
      <c r="W145" s="772">
        <f t="shared" si="62"/>
        <v>1980000</v>
      </c>
      <c r="X145" s="772">
        <f t="shared" si="127"/>
        <v>0</v>
      </c>
      <c r="Y145" s="432">
        <f t="shared" si="108"/>
        <v>5</v>
      </c>
      <c r="Z145" s="772">
        <f t="shared" si="128"/>
        <v>396000</v>
      </c>
      <c r="AA145" s="772">
        <f t="shared" si="63"/>
        <v>1980000</v>
      </c>
      <c r="AB145" s="772">
        <f t="shared" si="129"/>
        <v>0</v>
      </c>
      <c r="AC145" s="588" t="b">
        <f t="shared" ref="AC145:AC208" si="131">AA145+AB145=O145</f>
        <v>1</v>
      </c>
    </row>
    <row r="146" spans="1:29" ht="20.100000000000001" customHeight="1">
      <c r="A146" s="588" t="s">
        <v>346</v>
      </c>
      <c r="B146" s="792">
        <f t="shared" si="130"/>
        <v>72</v>
      </c>
      <c r="C146" s="799" t="s">
        <v>221</v>
      </c>
      <c r="D146" s="714" t="s">
        <v>237</v>
      </c>
      <c r="E146" s="800" t="s">
        <v>324</v>
      </c>
      <c r="F146" s="714" t="s">
        <v>781</v>
      </c>
      <c r="G146" s="714" t="s">
        <v>204</v>
      </c>
      <c r="H146" s="714" t="s">
        <v>204</v>
      </c>
      <c r="I146" s="794" t="s">
        <v>202</v>
      </c>
      <c r="J146" s="800">
        <v>1</v>
      </c>
      <c r="K146" s="714" t="s">
        <v>242</v>
      </c>
      <c r="L146" s="795">
        <f t="shared" si="61"/>
        <v>22000000</v>
      </c>
      <c r="M146" s="714">
        <v>2009</v>
      </c>
      <c r="N146" s="714" t="s">
        <v>358</v>
      </c>
      <c r="O146" s="718">
        <v>22000000</v>
      </c>
      <c r="P146" s="714"/>
      <c r="Q146" s="796"/>
      <c r="R146" s="796"/>
      <c r="S146" s="714"/>
      <c r="T146" s="432">
        <v>5</v>
      </c>
      <c r="U146" s="432">
        <f t="shared" si="107"/>
        <v>5</v>
      </c>
      <c r="V146" s="772">
        <f t="shared" si="126"/>
        <v>4400000</v>
      </c>
      <c r="W146" s="772">
        <f t="shared" si="62"/>
        <v>22000000</v>
      </c>
      <c r="X146" s="772">
        <f t="shared" si="127"/>
        <v>0</v>
      </c>
      <c r="Y146" s="432">
        <f t="shared" si="108"/>
        <v>5</v>
      </c>
      <c r="Z146" s="772">
        <f t="shared" si="128"/>
        <v>4400000</v>
      </c>
      <c r="AA146" s="772">
        <f t="shared" si="63"/>
        <v>22000000</v>
      </c>
      <c r="AB146" s="772">
        <f t="shared" si="129"/>
        <v>0</v>
      </c>
      <c r="AC146" s="588" t="b">
        <f t="shared" si="131"/>
        <v>1</v>
      </c>
    </row>
    <row r="147" spans="1:29" ht="24.95" customHeight="1">
      <c r="A147" s="588" t="s">
        <v>361</v>
      </c>
      <c r="B147" s="792">
        <v>1</v>
      </c>
      <c r="C147" s="802" t="s">
        <v>364</v>
      </c>
      <c r="D147" s="714" t="s">
        <v>370</v>
      </c>
      <c r="E147" s="800" t="s">
        <v>324</v>
      </c>
      <c r="F147" s="714" t="s">
        <v>737</v>
      </c>
      <c r="G147" s="714" t="s">
        <v>738</v>
      </c>
      <c r="H147" s="714" t="s">
        <v>204</v>
      </c>
      <c r="I147" s="794" t="s">
        <v>202</v>
      </c>
      <c r="J147" s="800">
        <v>1</v>
      </c>
      <c r="K147" s="714" t="s">
        <v>242</v>
      </c>
      <c r="L147" s="795">
        <f t="shared" ref="L147" si="132">O147/J147</f>
        <v>1375000</v>
      </c>
      <c r="M147" s="714">
        <v>2010</v>
      </c>
      <c r="N147" s="714" t="s">
        <v>200</v>
      </c>
      <c r="O147" s="718">
        <v>1375000</v>
      </c>
      <c r="P147" s="714"/>
      <c r="Q147" s="796"/>
      <c r="R147" s="796"/>
      <c r="S147" s="714"/>
      <c r="T147" s="761">
        <v>4</v>
      </c>
      <c r="U147" s="759">
        <f>2013-M147+1</f>
        <v>4</v>
      </c>
      <c r="V147" s="771">
        <f t="shared" si="126"/>
        <v>343750</v>
      </c>
      <c r="W147" s="771">
        <f>U147*V147</f>
        <v>1375000</v>
      </c>
      <c r="X147" s="771">
        <f t="shared" si="127"/>
        <v>0</v>
      </c>
      <c r="Y147" s="759">
        <f>2013-M147+1</f>
        <v>4</v>
      </c>
      <c r="Z147" s="771">
        <f t="shared" si="128"/>
        <v>343750</v>
      </c>
      <c r="AA147" s="771">
        <f>Y147*Z147</f>
        <v>1375000</v>
      </c>
      <c r="AB147" s="771">
        <f t="shared" si="129"/>
        <v>0</v>
      </c>
      <c r="AC147" s="588" t="b">
        <f t="shared" si="131"/>
        <v>1</v>
      </c>
    </row>
    <row r="148" spans="1:29" ht="24.95" customHeight="1">
      <c r="A148" s="588" t="s">
        <v>361</v>
      </c>
      <c r="B148" s="792">
        <v>2</v>
      </c>
      <c r="C148" s="802" t="s">
        <v>365</v>
      </c>
      <c r="D148" s="714" t="s">
        <v>226</v>
      </c>
      <c r="E148" s="800" t="s">
        <v>324</v>
      </c>
      <c r="F148" s="714" t="s">
        <v>270</v>
      </c>
      <c r="G148" s="714" t="s">
        <v>204</v>
      </c>
      <c r="H148" s="714" t="s">
        <v>204</v>
      </c>
      <c r="I148" s="794" t="s">
        <v>198</v>
      </c>
      <c r="J148" s="800">
        <v>1</v>
      </c>
      <c r="K148" s="714" t="s">
        <v>690</v>
      </c>
      <c r="L148" s="795">
        <v>4554000</v>
      </c>
      <c r="M148" s="714">
        <v>2010</v>
      </c>
      <c r="N148" s="714" t="s">
        <v>200</v>
      </c>
      <c r="O148" s="718">
        <f>9108000/2</f>
        <v>4554000</v>
      </c>
      <c r="P148" s="714"/>
      <c r="Q148" s="796"/>
      <c r="R148" s="796"/>
      <c r="S148" s="714"/>
      <c r="T148" s="761">
        <v>5</v>
      </c>
      <c r="U148" s="759">
        <f>2014-M148+1</f>
        <v>5</v>
      </c>
      <c r="V148" s="771">
        <f t="shared" si="126"/>
        <v>910800</v>
      </c>
      <c r="W148" s="771">
        <f t="shared" ref="W148:W272" si="133">U148*V148</f>
        <v>4554000</v>
      </c>
      <c r="X148" s="771">
        <f t="shared" si="127"/>
        <v>0</v>
      </c>
      <c r="Y148" s="759">
        <f>2014-M148+1</f>
        <v>5</v>
      </c>
      <c r="Z148" s="771">
        <f t="shared" si="128"/>
        <v>910800</v>
      </c>
      <c r="AA148" s="771">
        <f t="shared" ref="AA148:AA272" si="134">Y148*Z148</f>
        <v>4554000</v>
      </c>
      <c r="AB148" s="771">
        <f t="shared" si="129"/>
        <v>0</v>
      </c>
      <c r="AC148" s="588" t="b">
        <f t="shared" si="131"/>
        <v>1</v>
      </c>
    </row>
    <row r="149" spans="1:29" ht="24.95" customHeight="1">
      <c r="A149" s="588" t="s">
        <v>361</v>
      </c>
      <c r="B149" s="792">
        <v>3</v>
      </c>
      <c r="C149" s="802" t="s">
        <v>365</v>
      </c>
      <c r="D149" s="714" t="s">
        <v>226</v>
      </c>
      <c r="E149" s="800" t="s">
        <v>324</v>
      </c>
      <c r="F149" s="714" t="s">
        <v>270</v>
      </c>
      <c r="G149" s="714" t="s">
        <v>204</v>
      </c>
      <c r="H149" s="714" t="s">
        <v>204</v>
      </c>
      <c r="I149" s="794" t="s">
        <v>198</v>
      </c>
      <c r="J149" s="800">
        <v>1</v>
      </c>
      <c r="K149" s="714" t="s">
        <v>690</v>
      </c>
      <c r="L149" s="795">
        <v>4554000</v>
      </c>
      <c r="M149" s="714">
        <v>2010</v>
      </c>
      <c r="N149" s="714" t="s">
        <v>200</v>
      </c>
      <c r="O149" s="718">
        <f>9108000/2</f>
        <v>4554000</v>
      </c>
      <c r="P149" s="714"/>
      <c r="Q149" s="796"/>
      <c r="R149" s="796"/>
      <c r="S149" s="714"/>
      <c r="T149" s="432">
        <v>5</v>
      </c>
      <c r="U149" s="432">
        <f t="shared" ref="U149" si="135">2013-M149+1</f>
        <v>4</v>
      </c>
      <c r="V149" s="772">
        <f>O149/T149</f>
        <v>910800</v>
      </c>
      <c r="W149" s="772">
        <f t="shared" si="133"/>
        <v>3643200</v>
      </c>
      <c r="X149" s="772">
        <f>O149-W149</f>
        <v>910800</v>
      </c>
      <c r="Y149" s="432">
        <v>5</v>
      </c>
      <c r="Z149" s="772">
        <f>O149/T149</f>
        <v>910800</v>
      </c>
      <c r="AA149" s="772">
        <f t="shared" si="134"/>
        <v>4554000</v>
      </c>
      <c r="AB149" s="772">
        <f>O149-AA149</f>
        <v>0</v>
      </c>
      <c r="AC149" s="588" t="b">
        <f t="shared" si="131"/>
        <v>1</v>
      </c>
    </row>
    <row r="150" spans="1:29" ht="24.95" customHeight="1">
      <c r="A150" s="588" t="s">
        <v>361</v>
      </c>
      <c r="B150" s="792">
        <v>4</v>
      </c>
      <c r="C150" s="802" t="s">
        <v>271</v>
      </c>
      <c r="D150" s="714" t="s">
        <v>235</v>
      </c>
      <c r="E150" s="800" t="s">
        <v>324</v>
      </c>
      <c r="F150" s="714" t="s">
        <v>230</v>
      </c>
      <c r="G150" s="714" t="s">
        <v>204</v>
      </c>
      <c r="H150" s="714" t="s">
        <v>204</v>
      </c>
      <c r="I150" s="794" t="s">
        <v>213</v>
      </c>
      <c r="J150" s="800">
        <v>1</v>
      </c>
      <c r="K150" s="714" t="s">
        <v>690</v>
      </c>
      <c r="L150" s="795">
        <v>2265000</v>
      </c>
      <c r="M150" s="714">
        <v>2010</v>
      </c>
      <c r="N150" s="714" t="s">
        <v>200</v>
      </c>
      <c r="O150" s="718">
        <f>6795000/3</f>
        <v>2265000</v>
      </c>
      <c r="P150" s="714"/>
      <c r="Q150" s="796"/>
      <c r="R150" s="796"/>
      <c r="S150" s="714"/>
      <c r="T150" s="761">
        <v>5</v>
      </c>
      <c r="U150" s="759">
        <f>2014-M150+1</f>
        <v>5</v>
      </c>
      <c r="V150" s="771">
        <f>O150/T150</f>
        <v>453000</v>
      </c>
      <c r="W150" s="771">
        <f t="shared" si="133"/>
        <v>2265000</v>
      </c>
      <c r="X150" s="771">
        <f>O150-W150</f>
        <v>0</v>
      </c>
      <c r="Y150" s="759">
        <f>2014-M150+1</f>
        <v>5</v>
      </c>
      <c r="Z150" s="771">
        <f>O150/T150</f>
        <v>453000</v>
      </c>
      <c r="AA150" s="771">
        <f t="shared" si="134"/>
        <v>2265000</v>
      </c>
      <c r="AB150" s="771">
        <f>O150-AA150</f>
        <v>0</v>
      </c>
      <c r="AC150" s="588" t="b">
        <f t="shared" si="131"/>
        <v>1</v>
      </c>
    </row>
    <row r="151" spans="1:29" ht="24.95" customHeight="1">
      <c r="A151" s="588" t="s">
        <v>361</v>
      </c>
      <c r="B151" s="792">
        <f>B150+1</f>
        <v>5</v>
      </c>
      <c r="C151" s="802" t="s">
        <v>271</v>
      </c>
      <c r="D151" s="714" t="s">
        <v>235</v>
      </c>
      <c r="E151" s="800" t="s">
        <v>324</v>
      </c>
      <c r="F151" s="714" t="s">
        <v>230</v>
      </c>
      <c r="G151" s="714" t="s">
        <v>204</v>
      </c>
      <c r="H151" s="714" t="s">
        <v>204</v>
      </c>
      <c r="I151" s="794" t="s">
        <v>213</v>
      </c>
      <c r="J151" s="800">
        <v>1</v>
      </c>
      <c r="K151" s="714" t="s">
        <v>690</v>
      </c>
      <c r="L151" s="795">
        <v>2265000</v>
      </c>
      <c r="M151" s="714">
        <v>2010</v>
      </c>
      <c r="N151" s="714" t="s">
        <v>200</v>
      </c>
      <c r="O151" s="718">
        <f t="shared" ref="O151:O152" si="136">6795000/3</f>
        <v>2265000</v>
      </c>
      <c r="P151" s="714"/>
      <c r="Q151" s="796"/>
      <c r="R151" s="796"/>
      <c r="S151" s="714"/>
      <c r="T151" s="432">
        <v>5</v>
      </c>
      <c r="U151" s="432">
        <f t="shared" ref="U151:U152" si="137">2013-M151+1</f>
        <v>4</v>
      </c>
      <c r="V151" s="772">
        <f t="shared" ref="V151:V152" si="138">O151/T151</f>
        <v>453000</v>
      </c>
      <c r="W151" s="772">
        <f t="shared" si="133"/>
        <v>1812000</v>
      </c>
      <c r="X151" s="772">
        <f t="shared" ref="X151:X152" si="139">O151-W151</f>
        <v>453000</v>
      </c>
      <c r="Y151" s="432">
        <v>5</v>
      </c>
      <c r="Z151" s="772">
        <f t="shared" ref="Z151:Z152" si="140">O151/T151</f>
        <v>453000</v>
      </c>
      <c r="AA151" s="772">
        <f t="shared" si="134"/>
        <v>2265000</v>
      </c>
      <c r="AB151" s="772">
        <f t="shared" ref="AB151:AB152" si="141">O151-AA151</f>
        <v>0</v>
      </c>
      <c r="AC151" s="588" t="b">
        <f t="shared" si="131"/>
        <v>1</v>
      </c>
    </row>
    <row r="152" spans="1:29" ht="24.95" customHeight="1">
      <c r="A152" s="588" t="s">
        <v>361</v>
      </c>
      <c r="B152" s="792">
        <f>B151+1</f>
        <v>6</v>
      </c>
      <c r="C152" s="802" t="s">
        <v>271</v>
      </c>
      <c r="D152" s="714" t="s">
        <v>235</v>
      </c>
      <c r="E152" s="800" t="s">
        <v>324</v>
      </c>
      <c r="F152" s="714" t="s">
        <v>230</v>
      </c>
      <c r="G152" s="714" t="s">
        <v>204</v>
      </c>
      <c r="H152" s="714" t="s">
        <v>204</v>
      </c>
      <c r="I152" s="794" t="s">
        <v>213</v>
      </c>
      <c r="J152" s="800">
        <v>1</v>
      </c>
      <c r="K152" s="714" t="s">
        <v>690</v>
      </c>
      <c r="L152" s="795">
        <v>2265000</v>
      </c>
      <c r="M152" s="714">
        <v>2010</v>
      </c>
      <c r="N152" s="714" t="s">
        <v>200</v>
      </c>
      <c r="O152" s="718">
        <f t="shared" si="136"/>
        <v>2265000</v>
      </c>
      <c r="P152" s="714"/>
      <c r="Q152" s="796"/>
      <c r="R152" s="796"/>
      <c r="S152" s="714"/>
      <c r="T152" s="432">
        <v>5</v>
      </c>
      <c r="U152" s="432">
        <f t="shared" si="137"/>
        <v>4</v>
      </c>
      <c r="V152" s="772">
        <f t="shared" si="138"/>
        <v>453000</v>
      </c>
      <c r="W152" s="772">
        <f t="shared" si="133"/>
        <v>1812000</v>
      </c>
      <c r="X152" s="772">
        <f t="shared" si="139"/>
        <v>453000</v>
      </c>
      <c r="Y152" s="432">
        <v>5</v>
      </c>
      <c r="Z152" s="772">
        <f t="shared" si="140"/>
        <v>453000</v>
      </c>
      <c r="AA152" s="772">
        <f t="shared" si="134"/>
        <v>2265000</v>
      </c>
      <c r="AB152" s="772">
        <f t="shared" si="141"/>
        <v>0</v>
      </c>
      <c r="AC152" s="588" t="b">
        <f t="shared" si="131"/>
        <v>1</v>
      </c>
    </row>
    <row r="153" spans="1:29" ht="24.95" customHeight="1">
      <c r="A153" s="588" t="s">
        <v>361</v>
      </c>
      <c r="B153" s="792">
        <f t="shared" ref="B153:B216" si="142">B152+1</f>
        <v>7</v>
      </c>
      <c r="C153" s="802" t="s">
        <v>197</v>
      </c>
      <c r="D153" s="714" t="s">
        <v>236</v>
      </c>
      <c r="E153" s="800" t="s">
        <v>324</v>
      </c>
      <c r="F153" s="714" t="s">
        <v>270</v>
      </c>
      <c r="G153" s="714" t="s">
        <v>204</v>
      </c>
      <c r="H153" s="714" t="s">
        <v>204</v>
      </c>
      <c r="I153" s="794" t="s">
        <v>198</v>
      </c>
      <c r="J153" s="800">
        <v>1</v>
      </c>
      <c r="K153" s="714" t="s">
        <v>690</v>
      </c>
      <c r="L153" s="795">
        <v>2227500</v>
      </c>
      <c r="M153" s="714">
        <v>2010</v>
      </c>
      <c r="N153" s="714" t="s">
        <v>200</v>
      </c>
      <c r="O153" s="718">
        <f>4455000/2</f>
        <v>2227500</v>
      </c>
      <c r="P153" s="714"/>
      <c r="Q153" s="796"/>
      <c r="R153" s="796"/>
      <c r="S153" s="714"/>
      <c r="T153" s="761">
        <v>5</v>
      </c>
      <c r="U153" s="759">
        <f>2014-M153+1</f>
        <v>5</v>
      </c>
      <c r="V153" s="771">
        <f>O153/T153</f>
        <v>445500</v>
      </c>
      <c r="W153" s="771">
        <f t="shared" si="133"/>
        <v>2227500</v>
      </c>
      <c r="X153" s="771">
        <f>O153-W153</f>
        <v>0</v>
      </c>
      <c r="Y153" s="759">
        <f>2014-M153+1</f>
        <v>5</v>
      </c>
      <c r="Z153" s="771">
        <f>O153/T153</f>
        <v>445500</v>
      </c>
      <c r="AA153" s="771">
        <f t="shared" si="134"/>
        <v>2227500</v>
      </c>
      <c r="AB153" s="771">
        <f>O153-AA153</f>
        <v>0</v>
      </c>
      <c r="AC153" s="588" t="b">
        <f t="shared" si="131"/>
        <v>1</v>
      </c>
    </row>
    <row r="154" spans="1:29" ht="24.95" customHeight="1">
      <c r="A154" s="588" t="s">
        <v>361</v>
      </c>
      <c r="B154" s="792">
        <f t="shared" si="142"/>
        <v>8</v>
      </c>
      <c r="C154" s="802" t="s">
        <v>197</v>
      </c>
      <c r="D154" s="714" t="s">
        <v>236</v>
      </c>
      <c r="E154" s="800" t="s">
        <v>324</v>
      </c>
      <c r="F154" s="714" t="s">
        <v>270</v>
      </c>
      <c r="G154" s="714" t="s">
        <v>204</v>
      </c>
      <c r="H154" s="714" t="s">
        <v>204</v>
      </c>
      <c r="I154" s="794" t="s">
        <v>198</v>
      </c>
      <c r="J154" s="800">
        <v>1</v>
      </c>
      <c r="K154" s="714" t="s">
        <v>690</v>
      </c>
      <c r="L154" s="795">
        <v>2227500</v>
      </c>
      <c r="M154" s="714">
        <v>2010</v>
      </c>
      <c r="N154" s="714" t="s">
        <v>200</v>
      </c>
      <c r="O154" s="718">
        <f>4455000/2</f>
        <v>2227500</v>
      </c>
      <c r="P154" s="714"/>
      <c r="Q154" s="796"/>
      <c r="R154" s="796"/>
      <c r="S154" s="714"/>
      <c r="T154" s="432">
        <v>5</v>
      </c>
      <c r="U154" s="432">
        <f t="shared" ref="U154" si="143">2013-M154+1</f>
        <v>4</v>
      </c>
      <c r="V154" s="772">
        <f>O154/T154</f>
        <v>445500</v>
      </c>
      <c r="W154" s="772">
        <f t="shared" si="133"/>
        <v>1782000</v>
      </c>
      <c r="X154" s="772">
        <f>O154-W154</f>
        <v>445500</v>
      </c>
      <c r="Y154" s="432">
        <v>5</v>
      </c>
      <c r="Z154" s="772">
        <f>O154/T154</f>
        <v>445500</v>
      </c>
      <c r="AA154" s="772">
        <f t="shared" si="134"/>
        <v>2227500</v>
      </c>
      <c r="AB154" s="772">
        <f>O154-AA154</f>
        <v>0</v>
      </c>
      <c r="AC154" s="588" t="b">
        <f t="shared" si="131"/>
        <v>1</v>
      </c>
    </row>
    <row r="155" spans="1:29" ht="24.95" customHeight="1">
      <c r="A155" s="588" t="s">
        <v>361</v>
      </c>
      <c r="B155" s="792">
        <f t="shared" si="142"/>
        <v>9</v>
      </c>
      <c r="C155" s="802" t="s">
        <v>222</v>
      </c>
      <c r="D155" s="800" t="s">
        <v>239</v>
      </c>
      <c r="E155" s="800" t="s">
        <v>324</v>
      </c>
      <c r="F155" s="714" t="s">
        <v>232</v>
      </c>
      <c r="G155" s="714" t="s">
        <v>204</v>
      </c>
      <c r="H155" s="714" t="s">
        <v>204</v>
      </c>
      <c r="I155" s="794" t="s">
        <v>202</v>
      </c>
      <c r="J155" s="800">
        <v>1</v>
      </c>
      <c r="K155" s="714" t="s">
        <v>242</v>
      </c>
      <c r="L155" s="795">
        <v>4496250</v>
      </c>
      <c r="M155" s="714">
        <v>2010</v>
      </c>
      <c r="N155" s="714" t="s">
        <v>200</v>
      </c>
      <c r="O155" s="795">
        <v>4496250</v>
      </c>
      <c r="P155" s="714"/>
      <c r="Q155" s="796"/>
      <c r="R155" s="796"/>
      <c r="S155" s="845"/>
      <c r="T155" s="761">
        <v>4</v>
      </c>
      <c r="U155" s="759">
        <f t="shared" ref="U155:U171" si="144">2013-M155+1</f>
        <v>4</v>
      </c>
      <c r="V155" s="771">
        <f t="shared" ref="V155:V186" si="145">O155/T155</f>
        <v>1124062.5</v>
      </c>
      <c r="W155" s="771">
        <f t="shared" si="133"/>
        <v>4496250</v>
      </c>
      <c r="X155" s="771">
        <f t="shared" ref="X155:X186" si="146">O155-W155</f>
        <v>0</v>
      </c>
      <c r="Y155" s="759">
        <f t="shared" ref="Y155:Y171" si="147">2013-M155+1</f>
        <v>4</v>
      </c>
      <c r="Z155" s="771">
        <f t="shared" ref="Z155:Z186" si="148">O155/T155</f>
        <v>1124062.5</v>
      </c>
      <c r="AA155" s="771">
        <f t="shared" si="134"/>
        <v>4496250</v>
      </c>
      <c r="AB155" s="771">
        <f t="shared" ref="AB155:AB186" si="149">O155-AA155</f>
        <v>0</v>
      </c>
      <c r="AC155" s="588" t="b">
        <f t="shared" si="131"/>
        <v>1</v>
      </c>
    </row>
    <row r="156" spans="1:29" ht="24.95" customHeight="1">
      <c r="A156" s="588" t="s">
        <v>361</v>
      </c>
      <c r="B156" s="792">
        <f t="shared" si="142"/>
        <v>10</v>
      </c>
      <c r="C156" s="802" t="s">
        <v>222</v>
      </c>
      <c r="D156" s="800" t="s">
        <v>239</v>
      </c>
      <c r="E156" s="800" t="s">
        <v>324</v>
      </c>
      <c r="F156" s="714" t="s">
        <v>232</v>
      </c>
      <c r="G156" s="714" t="s">
        <v>204</v>
      </c>
      <c r="H156" s="714" t="s">
        <v>204</v>
      </c>
      <c r="I156" s="794" t="s">
        <v>202</v>
      </c>
      <c r="J156" s="800">
        <v>1</v>
      </c>
      <c r="K156" s="714" t="s">
        <v>242</v>
      </c>
      <c r="L156" s="795">
        <v>4496250</v>
      </c>
      <c r="M156" s="714">
        <v>2010</v>
      </c>
      <c r="N156" s="714" t="s">
        <v>200</v>
      </c>
      <c r="O156" s="795">
        <v>4496250</v>
      </c>
      <c r="P156" s="714"/>
      <c r="Q156" s="796"/>
      <c r="R156" s="796"/>
      <c r="S156" s="714"/>
      <c r="T156" s="761">
        <v>4</v>
      </c>
      <c r="U156" s="759">
        <f t="shared" si="144"/>
        <v>4</v>
      </c>
      <c r="V156" s="771">
        <f t="shared" si="145"/>
        <v>1124062.5</v>
      </c>
      <c r="W156" s="771">
        <f t="shared" ref="W156" si="150">U156*V156</f>
        <v>4496250</v>
      </c>
      <c r="X156" s="771">
        <f t="shared" si="146"/>
        <v>0</v>
      </c>
      <c r="Y156" s="759">
        <f t="shared" si="147"/>
        <v>4</v>
      </c>
      <c r="Z156" s="771">
        <f t="shared" si="148"/>
        <v>1124062.5</v>
      </c>
      <c r="AA156" s="771">
        <f t="shared" ref="AA156" si="151">Y156*Z156</f>
        <v>4496250</v>
      </c>
      <c r="AB156" s="771">
        <f t="shared" si="149"/>
        <v>0</v>
      </c>
      <c r="AC156" s="588" t="b">
        <f t="shared" si="131"/>
        <v>1</v>
      </c>
    </row>
    <row r="157" spans="1:29" ht="24.95" customHeight="1">
      <c r="A157" s="588" t="s">
        <v>361</v>
      </c>
      <c r="B157" s="792">
        <f t="shared" si="142"/>
        <v>11</v>
      </c>
      <c r="C157" s="802" t="s">
        <v>366</v>
      </c>
      <c r="D157" s="714" t="s">
        <v>228</v>
      </c>
      <c r="E157" s="800" t="s">
        <v>324</v>
      </c>
      <c r="F157" s="714" t="s">
        <v>730</v>
      </c>
      <c r="G157" s="714" t="s">
        <v>731</v>
      </c>
      <c r="H157" s="714" t="s">
        <v>204</v>
      </c>
      <c r="I157" s="794" t="s">
        <v>202</v>
      </c>
      <c r="J157" s="800">
        <v>1</v>
      </c>
      <c r="K157" s="714" t="s">
        <v>242</v>
      </c>
      <c r="L157" s="795">
        <v>1166000</v>
      </c>
      <c r="M157" s="714">
        <v>2010</v>
      </c>
      <c r="N157" s="714" t="s">
        <v>200</v>
      </c>
      <c r="O157" s="795">
        <v>1166000</v>
      </c>
      <c r="P157" s="714"/>
      <c r="Q157" s="796"/>
      <c r="R157" s="796"/>
      <c r="S157" s="845"/>
      <c r="T157" s="761">
        <v>4</v>
      </c>
      <c r="U157" s="759">
        <f t="shared" si="144"/>
        <v>4</v>
      </c>
      <c r="V157" s="771">
        <f t="shared" si="145"/>
        <v>291500</v>
      </c>
      <c r="W157" s="771">
        <f t="shared" si="133"/>
        <v>1166000</v>
      </c>
      <c r="X157" s="771">
        <f t="shared" si="146"/>
        <v>0</v>
      </c>
      <c r="Y157" s="759">
        <f t="shared" si="147"/>
        <v>4</v>
      </c>
      <c r="Z157" s="771">
        <f t="shared" si="148"/>
        <v>291500</v>
      </c>
      <c r="AA157" s="771">
        <f t="shared" si="134"/>
        <v>1166000</v>
      </c>
      <c r="AB157" s="771">
        <f t="shared" si="149"/>
        <v>0</v>
      </c>
      <c r="AC157" s="588" t="b">
        <f t="shared" si="131"/>
        <v>1</v>
      </c>
    </row>
    <row r="158" spans="1:29" ht="24.95" customHeight="1">
      <c r="A158" s="588" t="s">
        <v>361</v>
      </c>
      <c r="B158" s="792">
        <f t="shared" si="142"/>
        <v>12</v>
      </c>
      <c r="C158" s="802" t="s">
        <v>366</v>
      </c>
      <c r="D158" s="714" t="s">
        <v>228</v>
      </c>
      <c r="E158" s="800" t="s">
        <v>324</v>
      </c>
      <c r="F158" s="714" t="s">
        <v>730</v>
      </c>
      <c r="G158" s="714" t="s">
        <v>731</v>
      </c>
      <c r="H158" s="714" t="s">
        <v>204</v>
      </c>
      <c r="I158" s="794" t="s">
        <v>202</v>
      </c>
      <c r="J158" s="800">
        <v>1</v>
      </c>
      <c r="K158" s="714" t="s">
        <v>242</v>
      </c>
      <c r="L158" s="795">
        <v>1166000</v>
      </c>
      <c r="M158" s="714">
        <v>2010</v>
      </c>
      <c r="N158" s="714" t="s">
        <v>200</v>
      </c>
      <c r="O158" s="795">
        <v>1166000</v>
      </c>
      <c r="P158" s="714"/>
      <c r="Q158" s="796"/>
      <c r="R158" s="796"/>
      <c r="S158" s="845"/>
      <c r="T158" s="761">
        <v>4</v>
      </c>
      <c r="U158" s="759">
        <f t="shared" si="144"/>
        <v>4</v>
      </c>
      <c r="V158" s="771">
        <f t="shared" si="145"/>
        <v>291500</v>
      </c>
      <c r="W158" s="771">
        <f t="shared" ref="W158:W159" si="152">U158*V158</f>
        <v>1166000</v>
      </c>
      <c r="X158" s="771">
        <f t="shared" si="146"/>
        <v>0</v>
      </c>
      <c r="Y158" s="759">
        <f t="shared" si="147"/>
        <v>4</v>
      </c>
      <c r="Z158" s="771">
        <f t="shared" si="148"/>
        <v>291500</v>
      </c>
      <c r="AA158" s="771">
        <f t="shared" ref="AA158:AA159" si="153">Y158*Z158</f>
        <v>1166000</v>
      </c>
      <c r="AB158" s="771">
        <f t="shared" si="149"/>
        <v>0</v>
      </c>
      <c r="AC158" s="588" t="b">
        <f t="shared" si="131"/>
        <v>1</v>
      </c>
    </row>
    <row r="159" spans="1:29" ht="24.95" customHeight="1">
      <c r="A159" s="588" t="s">
        <v>361</v>
      </c>
      <c r="B159" s="792">
        <f t="shared" si="142"/>
        <v>13</v>
      </c>
      <c r="C159" s="802" t="s">
        <v>366</v>
      </c>
      <c r="D159" s="714" t="s">
        <v>228</v>
      </c>
      <c r="E159" s="800" t="s">
        <v>324</v>
      </c>
      <c r="F159" s="714" t="s">
        <v>730</v>
      </c>
      <c r="G159" s="714" t="s">
        <v>731</v>
      </c>
      <c r="H159" s="714" t="s">
        <v>204</v>
      </c>
      <c r="I159" s="794" t="s">
        <v>202</v>
      </c>
      <c r="J159" s="800">
        <v>1</v>
      </c>
      <c r="K159" s="714" t="s">
        <v>242</v>
      </c>
      <c r="L159" s="795">
        <v>1166000</v>
      </c>
      <c r="M159" s="714">
        <v>2010</v>
      </c>
      <c r="N159" s="714" t="s">
        <v>200</v>
      </c>
      <c r="O159" s="795">
        <v>1166000</v>
      </c>
      <c r="P159" s="714"/>
      <c r="Q159" s="796"/>
      <c r="R159" s="796"/>
      <c r="S159" s="845"/>
      <c r="T159" s="761">
        <v>4</v>
      </c>
      <c r="U159" s="759">
        <f t="shared" si="144"/>
        <v>4</v>
      </c>
      <c r="V159" s="771">
        <f t="shared" si="145"/>
        <v>291500</v>
      </c>
      <c r="W159" s="771">
        <f t="shared" si="152"/>
        <v>1166000</v>
      </c>
      <c r="X159" s="771">
        <f t="shared" si="146"/>
        <v>0</v>
      </c>
      <c r="Y159" s="759">
        <f t="shared" si="147"/>
        <v>4</v>
      </c>
      <c r="Z159" s="771">
        <f t="shared" si="148"/>
        <v>291500</v>
      </c>
      <c r="AA159" s="771">
        <f t="shared" si="153"/>
        <v>1166000</v>
      </c>
      <c r="AB159" s="771">
        <f t="shared" si="149"/>
        <v>0</v>
      </c>
      <c r="AC159" s="588" t="b">
        <f t="shared" si="131"/>
        <v>1</v>
      </c>
    </row>
    <row r="160" spans="1:29" ht="24.95" customHeight="1">
      <c r="A160" s="588" t="s">
        <v>361</v>
      </c>
      <c r="B160" s="792">
        <f t="shared" si="142"/>
        <v>14</v>
      </c>
      <c r="C160" s="802" t="s">
        <v>366</v>
      </c>
      <c r="D160" s="714" t="s">
        <v>228</v>
      </c>
      <c r="E160" s="800" t="s">
        <v>324</v>
      </c>
      <c r="F160" s="714" t="s">
        <v>730</v>
      </c>
      <c r="G160" s="714" t="s">
        <v>731</v>
      </c>
      <c r="H160" s="714" t="s">
        <v>204</v>
      </c>
      <c r="I160" s="794" t="s">
        <v>202</v>
      </c>
      <c r="J160" s="800">
        <v>1</v>
      </c>
      <c r="K160" s="714" t="s">
        <v>242</v>
      </c>
      <c r="L160" s="795">
        <v>1166000</v>
      </c>
      <c r="M160" s="714">
        <v>2010</v>
      </c>
      <c r="N160" s="714" t="s">
        <v>200</v>
      </c>
      <c r="O160" s="795">
        <v>1166000</v>
      </c>
      <c r="P160" s="714"/>
      <c r="Q160" s="796"/>
      <c r="R160" s="796"/>
      <c r="S160" s="845"/>
      <c r="T160" s="761">
        <v>4</v>
      </c>
      <c r="U160" s="759">
        <f t="shared" si="144"/>
        <v>4</v>
      </c>
      <c r="V160" s="771">
        <f t="shared" si="145"/>
        <v>291500</v>
      </c>
      <c r="W160" s="771">
        <f t="shared" ref="W160:W163" si="154">U160*V160</f>
        <v>1166000</v>
      </c>
      <c r="X160" s="771">
        <f t="shared" si="146"/>
        <v>0</v>
      </c>
      <c r="Y160" s="759">
        <f t="shared" si="147"/>
        <v>4</v>
      </c>
      <c r="Z160" s="771">
        <f t="shared" si="148"/>
        <v>291500</v>
      </c>
      <c r="AA160" s="771">
        <f t="shared" ref="AA160:AA163" si="155">Y160*Z160</f>
        <v>1166000</v>
      </c>
      <c r="AB160" s="771">
        <f t="shared" si="149"/>
        <v>0</v>
      </c>
      <c r="AC160" s="588" t="b">
        <f t="shared" si="131"/>
        <v>1</v>
      </c>
    </row>
    <row r="161" spans="1:29" ht="24.95" customHeight="1">
      <c r="A161" s="588" t="s">
        <v>361</v>
      </c>
      <c r="B161" s="792">
        <f t="shared" si="142"/>
        <v>15</v>
      </c>
      <c r="C161" s="802" t="s">
        <v>366</v>
      </c>
      <c r="D161" s="714" t="s">
        <v>228</v>
      </c>
      <c r="E161" s="800" t="s">
        <v>324</v>
      </c>
      <c r="F161" s="714" t="s">
        <v>730</v>
      </c>
      <c r="G161" s="714" t="s">
        <v>731</v>
      </c>
      <c r="H161" s="714" t="s">
        <v>204</v>
      </c>
      <c r="I161" s="794" t="s">
        <v>202</v>
      </c>
      <c r="J161" s="800">
        <v>1</v>
      </c>
      <c r="K161" s="714" t="s">
        <v>242</v>
      </c>
      <c r="L161" s="795">
        <v>1166000</v>
      </c>
      <c r="M161" s="714">
        <v>2010</v>
      </c>
      <c r="N161" s="714" t="s">
        <v>200</v>
      </c>
      <c r="O161" s="795">
        <v>1166000</v>
      </c>
      <c r="P161" s="714"/>
      <c r="Q161" s="796"/>
      <c r="R161" s="796"/>
      <c r="S161" s="845"/>
      <c r="T161" s="761">
        <v>4</v>
      </c>
      <c r="U161" s="759">
        <f t="shared" si="144"/>
        <v>4</v>
      </c>
      <c r="V161" s="771">
        <f t="shared" si="145"/>
        <v>291500</v>
      </c>
      <c r="W161" s="771">
        <f t="shared" si="154"/>
        <v>1166000</v>
      </c>
      <c r="X161" s="771">
        <f t="shared" si="146"/>
        <v>0</v>
      </c>
      <c r="Y161" s="759">
        <f t="shared" si="147"/>
        <v>4</v>
      </c>
      <c r="Z161" s="771">
        <f t="shared" si="148"/>
        <v>291500</v>
      </c>
      <c r="AA161" s="771">
        <f t="shared" si="155"/>
        <v>1166000</v>
      </c>
      <c r="AB161" s="771">
        <f t="shared" si="149"/>
        <v>0</v>
      </c>
      <c r="AC161" s="588" t="b">
        <f t="shared" si="131"/>
        <v>1</v>
      </c>
    </row>
    <row r="162" spans="1:29" ht="24.95" customHeight="1">
      <c r="A162" s="588" t="s">
        <v>361</v>
      </c>
      <c r="B162" s="792">
        <f t="shared" si="142"/>
        <v>16</v>
      </c>
      <c r="C162" s="802" t="s">
        <v>366</v>
      </c>
      <c r="D162" s="714" t="s">
        <v>228</v>
      </c>
      <c r="E162" s="800" t="s">
        <v>324</v>
      </c>
      <c r="F162" s="714" t="s">
        <v>730</v>
      </c>
      <c r="G162" s="714" t="s">
        <v>731</v>
      </c>
      <c r="H162" s="714" t="s">
        <v>204</v>
      </c>
      <c r="I162" s="794" t="s">
        <v>202</v>
      </c>
      <c r="J162" s="800">
        <v>1</v>
      </c>
      <c r="K162" s="714" t="s">
        <v>242</v>
      </c>
      <c r="L162" s="795">
        <v>1166000</v>
      </c>
      <c r="M162" s="714">
        <v>2010</v>
      </c>
      <c r="N162" s="714" t="s">
        <v>200</v>
      </c>
      <c r="O162" s="795">
        <v>1166000</v>
      </c>
      <c r="P162" s="714"/>
      <c r="Q162" s="796"/>
      <c r="R162" s="796"/>
      <c r="S162" s="845"/>
      <c r="T162" s="761">
        <v>4</v>
      </c>
      <c r="U162" s="759">
        <f t="shared" si="144"/>
        <v>4</v>
      </c>
      <c r="V162" s="771">
        <f t="shared" si="145"/>
        <v>291500</v>
      </c>
      <c r="W162" s="771">
        <f t="shared" si="154"/>
        <v>1166000</v>
      </c>
      <c r="X162" s="771">
        <f t="shared" si="146"/>
        <v>0</v>
      </c>
      <c r="Y162" s="759">
        <f t="shared" si="147"/>
        <v>4</v>
      </c>
      <c r="Z162" s="771">
        <f t="shared" si="148"/>
        <v>291500</v>
      </c>
      <c r="AA162" s="771">
        <f t="shared" si="155"/>
        <v>1166000</v>
      </c>
      <c r="AB162" s="771">
        <f t="shared" si="149"/>
        <v>0</v>
      </c>
      <c r="AC162" s="588" t="b">
        <f t="shared" si="131"/>
        <v>1</v>
      </c>
    </row>
    <row r="163" spans="1:29" ht="24.95" customHeight="1">
      <c r="A163" s="588" t="s">
        <v>361</v>
      </c>
      <c r="B163" s="837">
        <f t="shared" si="142"/>
        <v>17</v>
      </c>
      <c r="C163" s="849" t="s">
        <v>366</v>
      </c>
      <c r="D163" s="727" t="s">
        <v>228</v>
      </c>
      <c r="E163" s="826" t="s">
        <v>324</v>
      </c>
      <c r="F163" s="727" t="s">
        <v>730</v>
      </c>
      <c r="G163" s="727" t="s">
        <v>731</v>
      </c>
      <c r="H163" s="727" t="s">
        <v>204</v>
      </c>
      <c r="I163" s="839" t="s">
        <v>202</v>
      </c>
      <c r="J163" s="826">
        <v>1</v>
      </c>
      <c r="K163" s="727" t="s">
        <v>242</v>
      </c>
      <c r="L163" s="840">
        <v>1166000</v>
      </c>
      <c r="M163" s="727">
        <v>2010</v>
      </c>
      <c r="N163" s="727" t="s">
        <v>200</v>
      </c>
      <c r="O163" s="840">
        <v>1166000</v>
      </c>
      <c r="P163" s="727"/>
      <c r="Q163" s="828"/>
      <c r="R163" s="828"/>
      <c r="S163" s="850"/>
      <c r="T163" s="761">
        <v>4</v>
      </c>
      <c r="U163" s="759">
        <f t="shared" si="144"/>
        <v>4</v>
      </c>
      <c r="V163" s="771">
        <f t="shared" si="145"/>
        <v>291500</v>
      </c>
      <c r="W163" s="771">
        <f t="shared" si="154"/>
        <v>1166000</v>
      </c>
      <c r="X163" s="771">
        <f t="shared" si="146"/>
        <v>0</v>
      </c>
      <c r="Y163" s="759">
        <f t="shared" si="147"/>
        <v>4</v>
      </c>
      <c r="Z163" s="771">
        <f t="shared" si="148"/>
        <v>291500</v>
      </c>
      <c r="AA163" s="771">
        <f t="shared" si="155"/>
        <v>1166000</v>
      </c>
      <c r="AB163" s="771">
        <f t="shared" si="149"/>
        <v>0</v>
      </c>
      <c r="AC163" s="588" t="b">
        <f t="shared" si="131"/>
        <v>1</v>
      </c>
    </row>
    <row r="164" spans="1:29" ht="24.95" customHeight="1">
      <c r="A164" s="588" t="s">
        <v>361</v>
      </c>
      <c r="B164" s="831">
        <f t="shared" si="142"/>
        <v>18</v>
      </c>
      <c r="C164" s="847" t="s">
        <v>366</v>
      </c>
      <c r="D164" s="652" t="s">
        <v>228</v>
      </c>
      <c r="E164" s="843" t="s">
        <v>324</v>
      </c>
      <c r="F164" s="652" t="s">
        <v>730</v>
      </c>
      <c r="G164" s="652" t="s">
        <v>731</v>
      </c>
      <c r="H164" s="652" t="s">
        <v>204</v>
      </c>
      <c r="I164" s="834" t="s">
        <v>202</v>
      </c>
      <c r="J164" s="843">
        <v>1</v>
      </c>
      <c r="K164" s="652" t="s">
        <v>242</v>
      </c>
      <c r="L164" s="835">
        <v>1166000</v>
      </c>
      <c r="M164" s="652">
        <v>2010</v>
      </c>
      <c r="N164" s="652" t="s">
        <v>200</v>
      </c>
      <c r="O164" s="835">
        <v>1166000</v>
      </c>
      <c r="P164" s="652"/>
      <c r="Q164" s="766"/>
      <c r="R164" s="766"/>
      <c r="S164" s="848"/>
      <c r="T164" s="761">
        <v>4</v>
      </c>
      <c r="U164" s="759">
        <f t="shared" si="144"/>
        <v>4</v>
      </c>
      <c r="V164" s="771">
        <f t="shared" si="145"/>
        <v>291500</v>
      </c>
      <c r="W164" s="771">
        <f t="shared" ref="W164:W171" si="156">U164*V164</f>
        <v>1166000</v>
      </c>
      <c r="X164" s="771">
        <f t="shared" si="146"/>
        <v>0</v>
      </c>
      <c r="Y164" s="759">
        <f t="shared" si="147"/>
        <v>4</v>
      </c>
      <c r="Z164" s="771">
        <f t="shared" si="148"/>
        <v>291500</v>
      </c>
      <c r="AA164" s="771">
        <f t="shared" ref="AA164:AA171" si="157">Y164*Z164</f>
        <v>1166000</v>
      </c>
      <c r="AB164" s="771">
        <f t="shared" si="149"/>
        <v>0</v>
      </c>
      <c r="AC164" s="588" t="b">
        <f t="shared" si="131"/>
        <v>1</v>
      </c>
    </row>
    <row r="165" spans="1:29" ht="24.95" customHeight="1">
      <c r="A165" s="588" t="s">
        <v>361</v>
      </c>
      <c r="B165" s="792">
        <f t="shared" si="142"/>
        <v>19</v>
      </c>
      <c r="C165" s="802" t="s">
        <v>366</v>
      </c>
      <c r="D165" s="714" t="s">
        <v>228</v>
      </c>
      <c r="E165" s="800" t="s">
        <v>324</v>
      </c>
      <c r="F165" s="714" t="s">
        <v>730</v>
      </c>
      <c r="G165" s="714" t="s">
        <v>731</v>
      </c>
      <c r="H165" s="714" t="s">
        <v>204</v>
      </c>
      <c r="I165" s="794" t="s">
        <v>202</v>
      </c>
      <c r="J165" s="800">
        <v>1</v>
      </c>
      <c r="K165" s="714" t="s">
        <v>242</v>
      </c>
      <c r="L165" s="795">
        <v>1166000</v>
      </c>
      <c r="M165" s="714">
        <v>2010</v>
      </c>
      <c r="N165" s="714" t="s">
        <v>200</v>
      </c>
      <c r="O165" s="795">
        <v>1166000</v>
      </c>
      <c r="P165" s="714"/>
      <c r="Q165" s="796"/>
      <c r="R165" s="796"/>
      <c r="S165" s="845"/>
      <c r="T165" s="761">
        <v>4</v>
      </c>
      <c r="U165" s="759">
        <f t="shared" si="144"/>
        <v>4</v>
      </c>
      <c r="V165" s="771">
        <f t="shared" si="145"/>
        <v>291500</v>
      </c>
      <c r="W165" s="771">
        <f t="shared" si="156"/>
        <v>1166000</v>
      </c>
      <c r="X165" s="771">
        <f t="shared" si="146"/>
        <v>0</v>
      </c>
      <c r="Y165" s="759">
        <f t="shared" si="147"/>
        <v>4</v>
      </c>
      <c r="Z165" s="771">
        <f t="shared" si="148"/>
        <v>291500</v>
      </c>
      <c r="AA165" s="771">
        <f t="shared" si="157"/>
        <v>1166000</v>
      </c>
      <c r="AB165" s="771">
        <f t="shared" si="149"/>
        <v>0</v>
      </c>
      <c r="AC165" s="588" t="b">
        <f t="shared" si="131"/>
        <v>1</v>
      </c>
    </row>
    <row r="166" spans="1:29" ht="24.95" customHeight="1">
      <c r="A166" s="588" t="s">
        <v>361</v>
      </c>
      <c r="B166" s="792">
        <f t="shared" si="142"/>
        <v>20</v>
      </c>
      <c r="C166" s="802" t="s">
        <v>366</v>
      </c>
      <c r="D166" s="714" t="s">
        <v>228</v>
      </c>
      <c r="E166" s="800" t="s">
        <v>324</v>
      </c>
      <c r="F166" s="714" t="s">
        <v>730</v>
      </c>
      <c r="G166" s="714" t="s">
        <v>731</v>
      </c>
      <c r="H166" s="714" t="s">
        <v>204</v>
      </c>
      <c r="I166" s="794" t="s">
        <v>202</v>
      </c>
      <c r="J166" s="800">
        <v>1</v>
      </c>
      <c r="K166" s="714" t="s">
        <v>242</v>
      </c>
      <c r="L166" s="795">
        <v>1166000</v>
      </c>
      <c r="M166" s="714">
        <v>2010</v>
      </c>
      <c r="N166" s="714" t="s">
        <v>200</v>
      </c>
      <c r="O166" s="795">
        <v>1166000</v>
      </c>
      <c r="P166" s="714"/>
      <c r="Q166" s="796"/>
      <c r="R166" s="796"/>
      <c r="S166" s="845"/>
      <c r="T166" s="761">
        <v>4</v>
      </c>
      <c r="U166" s="759">
        <f t="shared" si="144"/>
        <v>4</v>
      </c>
      <c r="V166" s="771">
        <f t="shared" si="145"/>
        <v>291500</v>
      </c>
      <c r="W166" s="771">
        <f t="shared" si="156"/>
        <v>1166000</v>
      </c>
      <c r="X166" s="771">
        <f t="shared" si="146"/>
        <v>0</v>
      </c>
      <c r="Y166" s="759">
        <f t="shared" si="147"/>
        <v>4</v>
      </c>
      <c r="Z166" s="771">
        <f t="shared" si="148"/>
        <v>291500</v>
      </c>
      <c r="AA166" s="771">
        <f t="shared" si="157"/>
        <v>1166000</v>
      </c>
      <c r="AB166" s="771">
        <f t="shared" si="149"/>
        <v>0</v>
      </c>
      <c r="AC166" s="588" t="b">
        <f t="shared" si="131"/>
        <v>1</v>
      </c>
    </row>
    <row r="167" spans="1:29" ht="24.95" customHeight="1">
      <c r="A167" s="588" t="s">
        <v>361</v>
      </c>
      <c r="B167" s="792">
        <f t="shared" si="142"/>
        <v>21</v>
      </c>
      <c r="C167" s="802" t="s">
        <v>366</v>
      </c>
      <c r="D167" s="714" t="s">
        <v>228</v>
      </c>
      <c r="E167" s="800" t="s">
        <v>324</v>
      </c>
      <c r="F167" s="714" t="s">
        <v>730</v>
      </c>
      <c r="G167" s="714" t="s">
        <v>731</v>
      </c>
      <c r="H167" s="714" t="s">
        <v>204</v>
      </c>
      <c r="I167" s="794" t="s">
        <v>202</v>
      </c>
      <c r="J167" s="800">
        <v>1</v>
      </c>
      <c r="K167" s="714" t="s">
        <v>242</v>
      </c>
      <c r="L167" s="795">
        <v>1166000</v>
      </c>
      <c r="M167" s="714">
        <v>2010</v>
      </c>
      <c r="N167" s="714" t="s">
        <v>200</v>
      </c>
      <c r="O167" s="795">
        <v>1166000</v>
      </c>
      <c r="P167" s="714"/>
      <c r="Q167" s="796"/>
      <c r="R167" s="796"/>
      <c r="S167" s="845"/>
      <c r="T167" s="761">
        <v>4</v>
      </c>
      <c r="U167" s="759">
        <f t="shared" si="144"/>
        <v>4</v>
      </c>
      <c r="V167" s="771">
        <f t="shared" si="145"/>
        <v>291500</v>
      </c>
      <c r="W167" s="771">
        <f t="shared" si="156"/>
        <v>1166000</v>
      </c>
      <c r="X167" s="771">
        <f t="shared" si="146"/>
        <v>0</v>
      </c>
      <c r="Y167" s="759">
        <f t="shared" si="147"/>
        <v>4</v>
      </c>
      <c r="Z167" s="771">
        <f t="shared" si="148"/>
        <v>291500</v>
      </c>
      <c r="AA167" s="771">
        <f t="shared" si="157"/>
        <v>1166000</v>
      </c>
      <c r="AB167" s="771">
        <f t="shared" si="149"/>
        <v>0</v>
      </c>
      <c r="AC167" s="588" t="b">
        <f t="shared" si="131"/>
        <v>1</v>
      </c>
    </row>
    <row r="168" spans="1:29" ht="24.95" customHeight="1">
      <c r="A168" s="588" t="s">
        <v>361</v>
      </c>
      <c r="B168" s="792">
        <f t="shared" si="142"/>
        <v>22</v>
      </c>
      <c r="C168" s="802" t="s">
        <v>366</v>
      </c>
      <c r="D168" s="714" t="s">
        <v>228</v>
      </c>
      <c r="E168" s="800" t="s">
        <v>324</v>
      </c>
      <c r="F168" s="714" t="s">
        <v>730</v>
      </c>
      <c r="G168" s="714" t="s">
        <v>731</v>
      </c>
      <c r="H168" s="714" t="s">
        <v>204</v>
      </c>
      <c r="I168" s="794" t="s">
        <v>202</v>
      </c>
      <c r="J168" s="800">
        <v>1</v>
      </c>
      <c r="K168" s="714" t="s">
        <v>242</v>
      </c>
      <c r="L168" s="795">
        <v>1166000</v>
      </c>
      <c r="M168" s="714">
        <v>2010</v>
      </c>
      <c r="N168" s="714" t="s">
        <v>200</v>
      </c>
      <c r="O168" s="795">
        <v>1166000</v>
      </c>
      <c r="P168" s="714"/>
      <c r="Q168" s="796"/>
      <c r="R168" s="796"/>
      <c r="S168" s="845"/>
      <c r="T168" s="761">
        <v>4</v>
      </c>
      <c r="U168" s="759">
        <f t="shared" si="144"/>
        <v>4</v>
      </c>
      <c r="V168" s="771">
        <f t="shared" si="145"/>
        <v>291500</v>
      </c>
      <c r="W168" s="771">
        <f t="shared" si="156"/>
        <v>1166000</v>
      </c>
      <c r="X168" s="771">
        <f t="shared" si="146"/>
        <v>0</v>
      </c>
      <c r="Y168" s="759">
        <f t="shared" si="147"/>
        <v>4</v>
      </c>
      <c r="Z168" s="771">
        <f t="shared" si="148"/>
        <v>291500</v>
      </c>
      <c r="AA168" s="771">
        <f t="shared" si="157"/>
        <v>1166000</v>
      </c>
      <c r="AB168" s="771">
        <f t="shared" si="149"/>
        <v>0</v>
      </c>
      <c r="AC168" s="588" t="b">
        <f t="shared" si="131"/>
        <v>1</v>
      </c>
    </row>
    <row r="169" spans="1:29" ht="24.95" customHeight="1">
      <c r="A169" s="588" t="s">
        <v>361</v>
      </c>
      <c r="B169" s="792">
        <f t="shared" si="142"/>
        <v>23</v>
      </c>
      <c r="C169" s="802" t="s">
        <v>366</v>
      </c>
      <c r="D169" s="714" t="s">
        <v>228</v>
      </c>
      <c r="E169" s="800" t="s">
        <v>324</v>
      </c>
      <c r="F169" s="714" t="s">
        <v>730</v>
      </c>
      <c r="G169" s="714" t="s">
        <v>731</v>
      </c>
      <c r="H169" s="714" t="s">
        <v>204</v>
      </c>
      <c r="I169" s="794" t="s">
        <v>202</v>
      </c>
      <c r="J169" s="800">
        <v>1</v>
      </c>
      <c r="K169" s="714" t="s">
        <v>242</v>
      </c>
      <c r="L169" s="795">
        <v>1166000</v>
      </c>
      <c r="M169" s="714">
        <v>2010</v>
      </c>
      <c r="N169" s="714" t="s">
        <v>200</v>
      </c>
      <c r="O169" s="795">
        <v>1166000</v>
      </c>
      <c r="P169" s="714"/>
      <c r="Q169" s="796"/>
      <c r="R169" s="796"/>
      <c r="S169" s="845"/>
      <c r="T169" s="761">
        <v>4</v>
      </c>
      <c r="U169" s="759">
        <f t="shared" si="144"/>
        <v>4</v>
      </c>
      <c r="V169" s="771">
        <f t="shared" si="145"/>
        <v>291500</v>
      </c>
      <c r="W169" s="771">
        <f t="shared" si="156"/>
        <v>1166000</v>
      </c>
      <c r="X169" s="771">
        <f t="shared" si="146"/>
        <v>0</v>
      </c>
      <c r="Y169" s="759">
        <f t="shared" si="147"/>
        <v>4</v>
      </c>
      <c r="Z169" s="771">
        <f t="shared" si="148"/>
        <v>291500</v>
      </c>
      <c r="AA169" s="771">
        <f t="shared" si="157"/>
        <v>1166000</v>
      </c>
      <c r="AB169" s="771">
        <f t="shared" si="149"/>
        <v>0</v>
      </c>
      <c r="AC169" s="588" t="b">
        <f t="shared" si="131"/>
        <v>1</v>
      </c>
    </row>
    <row r="170" spans="1:29" ht="24.95" customHeight="1">
      <c r="A170" s="588" t="s">
        <v>361</v>
      </c>
      <c r="B170" s="792">
        <f t="shared" si="142"/>
        <v>24</v>
      </c>
      <c r="C170" s="802" t="s">
        <v>366</v>
      </c>
      <c r="D170" s="714" t="s">
        <v>228</v>
      </c>
      <c r="E170" s="800" t="s">
        <v>324</v>
      </c>
      <c r="F170" s="714" t="s">
        <v>730</v>
      </c>
      <c r="G170" s="714" t="s">
        <v>731</v>
      </c>
      <c r="H170" s="714" t="s">
        <v>204</v>
      </c>
      <c r="I170" s="794" t="s">
        <v>202</v>
      </c>
      <c r="J170" s="800">
        <v>1</v>
      </c>
      <c r="K170" s="714" t="s">
        <v>242</v>
      </c>
      <c r="L170" s="795">
        <v>1166000</v>
      </c>
      <c r="M170" s="714">
        <v>2010</v>
      </c>
      <c r="N170" s="714" t="s">
        <v>200</v>
      </c>
      <c r="O170" s="795">
        <v>1166000</v>
      </c>
      <c r="P170" s="714"/>
      <c r="Q170" s="796"/>
      <c r="R170" s="796"/>
      <c r="S170" s="845"/>
      <c r="T170" s="761">
        <v>4</v>
      </c>
      <c r="U170" s="759">
        <f t="shared" si="144"/>
        <v>4</v>
      </c>
      <c r="V170" s="771">
        <f t="shared" si="145"/>
        <v>291500</v>
      </c>
      <c r="W170" s="771">
        <f t="shared" si="156"/>
        <v>1166000</v>
      </c>
      <c r="X170" s="771">
        <f t="shared" si="146"/>
        <v>0</v>
      </c>
      <c r="Y170" s="759">
        <f t="shared" si="147"/>
        <v>4</v>
      </c>
      <c r="Z170" s="771">
        <f t="shared" si="148"/>
        <v>291500</v>
      </c>
      <c r="AA170" s="771">
        <f t="shared" si="157"/>
        <v>1166000</v>
      </c>
      <c r="AB170" s="771">
        <f t="shared" si="149"/>
        <v>0</v>
      </c>
      <c r="AC170" s="588" t="b">
        <f t="shared" si="131"/>
        <v>1</v>
      </c>
    </row>
    <row r="171" spans="1:29" ht="24.95" customHeight="1">
      <c r="A171" s="588" t="s">
        <v>361</v>
      </c>
      <c r="B171" s="792">
        <f t="shared" si="142"/>
        <v>25</v>
      </c>
      <c r="C171" s="802" t="s">
        <v>366</v>
      </c>
      <c r="D171" s="714" t="s">
        <v>228</v>
      </c>
      <c r="E171" s="800" t="s">
        <v>324</v>
      </c>
      <c r="F171" s="714" t="s">
        <v>730</v>
      </c>
      <c r="G171" s="714" t="s">
        <v>731</v>
      </c>
      <c r="H171" s="714" t="s">
        <v>204</v>
      </c>
      <c r="I171" s="794" t="s">
        <v>202</v>
      </c>
      <c r="J171" s="800">
        <v>1</v>
      </c>
      <c r="K171" s="714" t="s">
        <v>242</v>
      </c>
      <c r="L171" s="795">
        <v>1166000</v>
      </c>
      <c r="M171" s="714">
        <v>2010</v>
      </c>
      <c r="N171" s="714" t="s">
        <v>200</v>
      </c>
      <c r="O171" s="795">
        <v>1166000</v>
      </c>
      <c r="P171" s="714"/>
      <c r="Q171" s="796"/>
      <c r="R171" s="796"/>
      <c r="S171" s="845"/>
      <c r="T171" s="761">
        <v>4</v>
      </c>
      <c r="U171" s="759">
        <f t="shared" si="144"/>
        <v>4</v>
      </c>
      <c r="V171" s="771">
        <f t="shared" si="145"/>
        <v>291500</v>
      </c>
      <c r="W171" s="771">
        <f t="shared" si="156"/>
        <v>1166000</v>
      </c>
      <c r="X171" s="771">
        <f t="shared" si="146"/>
        <v>0</v>
      </c>
      <c r="Y171" s="759">
        <f t="shared" si="147"/>
        <v>4</v>
      </c>
      <c r="Z171" s="771">
        <f t="shared" si="148"/>
        <v>291500</v>
      </c>
      <c r="AA171" s="771">
        <f t="shared" si="157"/>
        <v>1166000</v>
      </c>
      <c r="AB171" s="771">
        <f t="shared" si="149"/>
        <v>0</v>
      </c>
      <c r="AC171" s="588" t="b">
        <f t="shared" si="131"/>
        <v>1</v>
      </c>
    </row>
    <row r="172" spans="1:29" ht="24.95" customHeight="1">
      <c r="A172" s="588" t="s">
        <v>361</v>
      </c>
      <c r="B172" s="792">
        <f t="shared" si="142"/>
        <v>26</v>
      </c>
      <c r="C172" s="802" t="s">
        <v>497</v>
      </c>
      <c r="D172" s="714" t="s">
        <v>369</v>
      </c>
      <c r="E172" s="800" t="s">
        <v>324</v>
      </c>
      <c r="F172" s="714" t="s">
        <v>270</v>
      </c>
      <c r="G172" s="714" t="s">
        <v>204</v>
      </c>
      <c r="H172" s="714" t="s">
        <v>204</v>
      </c>
      <c r="I172" s="794" t="s">
        <v>213</v>
      </c>
      <c r="J172" s="800">
        <v>1</v>
      </c>
      <c r="K172" s="714" t="s">
        <v>689</v>
      </c>
      <c r="L172" s="795">
        <v>1039510</v>
      </c>
      <c r="M172" s="714">
        <v>2010</v>
      </c>
      <c r="N172" s="714" t="s">
        <v>200</v>
      </c>
      <c r="O172" s="795">
        <v>1039510</v>
      </c>
      <c r="P172" s="714"/>
      <c r="Q172" s="796"/>
      <c r="R172" s="796"/>
      <c r="S172" s="846"/>
      <c r="T172" s="761">
        <v>5</v>
      </c>
      <c r="U172" s="759">
        <f t="shared" ref="U172:U203" si="158">2014-M172+1</f>
        <v>5</v>
      </c>
      <c r="V172" s="771">
        <f t="shared" si="145"/>
        <v>207902</v>
      </c>
      <c r="W172" s="771">
        <f t="shared" si="133"/>
        <v>1039510</v>
      </c>
      <c r="X172" s="771">
        <f t="shared" si="146"/>
        <v>0</v>
      </c>
      <c r="Y172" s="759">
        <f t="shared" ref="Y172:Y203" si="159">2014-M172+1</f>
        <v>5</v>
      </c>
      <c r="Z172" s="771">
        <f t="shared" si="148"/>
        <v>207902</v>
      </c>
      <c r="AA172" s="771">
        <f t="shared" si="134"/>
        <v>1039510</v>
      </c>
      <c r="AB172" s="771">
        <f t="shared" si="149"/>
        <v>0</v>
      </c>
      <c r="AC172" s="588" t="b">
        <f t="shared" si="131"/>
        <v>1</v>
      </c>
    </row>
    <row r="173" spans="1:29" ht="24.95" customHeight="1">
      <c r="A173" s="588" t="s">
        <v>361</v>
      </c>
      <c r="B173" s="792">
        <f t="shared" si="142"/>
        <v>27</v>
      </c>
      <c r="C173" s="802" t="s">
        <v>497</v>
      </c>
      <c r="D173" s="714" t="s">
        <v>369</v>
      </c>
      <c r="E173" s="800" t="s">
        <v>324</v>
      </c>
      <c r="F173" s="714" t="s">
        <v>270</v>
      </c>
      <c r="G173" s="714" t="s">
        <v>204</v>
      </c>
      <c r="H173" s="714" t="s">
        <v>204</v>
      </c>
      <c r="I173" s="794" t="s">
        <v>213</v>
      </c>
      <c r="J173" s="800">
        <v>1</v>
      </c>
      <c r="K173" s="714" t="s">
        <v>689</v>
      </c>
      <c r="L173" s="795">
        <v>1039510</v>
      </c>
      <c r="M173" s="714">
        <v>2010</v>
      </c>
      <c r="N173" s="714" t="s">
        <v>200</v>
      </c>
      <c r="O173" s="795">
        <v>1039510</v>
      </c>
      <c r="P173" s="714"/>
      <c r="Q173" s="796"/>
      <c r="R173" s="796"/>
      <c r="S173" s="846"/>
      <c r="T173" s="761">
        <v>5</v>
      </c>
      <c r="U173" s="759">
        <f t="shared" si="158"/>
        <v>5</v>
      </c>
      <c r="V173" s="771">
        <f t="shared" si="145"/>
        <v>207902</v>
      </c>
      <c r="W173" s="771">
        <f t="shared" ref="W173:W174" si="160">U173*V173</f>
        <v>1039510</v>
      </c>
      <c r="X173" s="771">
        <f t="shared" si="146"/>
        <v>0</v>
      </c>
      <c r="Y173" s="759">
        <f t="shared" si="159"/>
        <v>5</v>
      </c>
      <c r="Z173" s="771">
        <f t="shared" si="148"/>
        <v>207902</v>
      </c>
      <c r="AA173" s="771">
        <f t="shared" ref="AA173:AA174" si="161">Y173*Z173</f>
        <v>1039510</v>
      </c>
      <c r="AB173" s="771">
        <f t="shared" si="149"/>
        <v>0</v>
      </c>
      <c r="AC173" s="588" t="b">
        <f t="shared" si="131"/>
        <v>1</v>
      </c>
    </row>
    <row r="174" spans="1:29" ht="24.95" customHeight="1">
      <c r="A174" s="588" t="s">
        <v>361</v>
      </c>
      <c r="B174" s="792">
        <f t="shared" si="142"/>
        <v>28</v>
      </c>
      <c r="C174" s="802" t="s">
        <v>497</v>
      </c>
      <c r="D174" s="714" t="s">
        <v>369</v>
      </c>
      <c r="E174" s="800" t="s">
        <v>324</v>
      </c>
      <c r="F174" s="714" t="s">
        <v>270</v>
      </c>
      <c r="G174" s="714" t="s">
        <v>204</v>
      </c>
      <c r="H174" s="714" t="s">
        <v>204</v>
      </c>
      <c r="I174" s="794" t="s">
        <v>213</v>
      </c>
      <c r="J174" s="800">
        <v>1</v>
      </c>
      <c r="K174" s="714" t="s">
        <v>689</v>
      </c>
      <c r="L174" s="795">
        <v>1039510</v>
      </c>
      <c r="M174" s="714">
        <v>2010</v>
      </c>
      <c r="N174" s="714" t="s">
        <v>200</v>
      </c>
      <c r="O174" s="795">
        <v>1039510</v>
      </c>
      <c r="P174" s="714"/>
      <c r="Q174" s="796"/>
      <c r="R174" s="796"/>
      <c r="S174" s="846"/>
      <c r="T174" s="761">
        <v>5</v>
      </c>
      <c r="U174" s="759">
        <f t="shared" si="158"/>
        <v>5</v>
      </c>
      <c r="V174" s="771">
        <f t="shared" si="145"/>
        <v>207902</v>
      </c>
      <c r="W174" s="771">
        <f t="shared" si="160"/>
        <v>1039510</v>
      </c>
      <c r="X174" s="771">
        <f t="shared" si="146"/>
        <v>0</v>
      </c>
      <c r="Y174" s="759">
        <f t="shared" si="159"/>
        <v>5</v>
      </c>
      <c r="Z174" s="771">
        <f t="shared" si="148"/>
        <v>207902</v>
      </c>
      <c r="AA174" s="771">
        <f t="shared" si="161"/>
        <v>1039510</v>
      </c>
      <c r="AB174" s="771">
        <f t="shared" si="149"/>
        <v>0</v>
      </c>
      <c r="AC174" s="588" t="b">
        <f t="shared" si="131"/>
        <v>1</v>
      </c>
    </row>
    <row r="175" spans="1:29" ht="24.95" customHeight="1">
      <c r="A175" s="588" t="s">
        <v>361</v>
      </c>
      <c r="B175" s="792">
        <f t="shared" si="142"/>
        <v>29</v>
      </c>
      <c r="C175" s="802" t="s">
        <v>497</v>
      </c>
      <c r="D175" s="714" t="s">
        <v>369</v>
      </c>
      <c r="E175" s="800" t="s">
        <v>324</v>
      </c>
      <c r="F175" s="714" t="s">
        <v>270</v>
      </c>
      <c r="G175" s="714" t="s">
        <v>204</v>
      </c>
      <c r="H175" s="714" t="s">
        <v>204</v>
      </c>
      <c r="I175" s="794" t="s">
        <v>213</v>
      </c>
      <c r="J175" s="800">
        <v>1</v>
      </c>
      <c r="K175" s="714" t="s">
        <v>689</v>
      </c>
      <c r="L175" s="795">
        <v>1039510</v>
      </c>
      <c r="M175" s="714">
        <v>2010</v>
      </c>
      <c r="N175" s="714" t="s">
        <v>200</v>
      </c>
      <c r="O175" s="795">
        <v>1039510</v>
      </c>
      <c r="P175" s="714"/>
      <c r="Q175" s="796"/>
      <c r="R175" s="796"/>
      <c r="S175" s="846"/>
      <c r="T175" s="761">
        <v>5</v>
      </c>
      <c r="U175" s="759">
        <f t="shared" si="158"/>
        <v>5</v>
      </c>
      <c r="V175" s="771">
        <f t="shared" si="145"/>
        <v>207902</v>
      </c>
      <c r="W175" s="771">
        <f t="shared" ref="W175:W178" si="162">U175*V175</f>
        <v>1039510</v>
      </c>
      <c r="X175" s="771">
        <f t="shared" si="146"/>
        <v>0</v>
      </c>
      <c r="Y175" s="759">
        <f t="shared" si="159"/>
        <v>5</v>
      </c>
      <c r="Z175" s="771">
        <f t="shared" si="148"/>
        <v>207902</v>
      </c>
      <c r="AA175" s="771">
        <f t="shared" ref="AA175:AA178" si="163">Y175*Z175</f>
        <v>1039510</v>
      </c>
      <c r="AB175" s="771">
        <f t="shared" si="149"/>
        <v>0</v>
      </c>
      <c r="AC175" s="588" t="b">
        <f t="shared" si="131"/>
        <v>1</v>
      </c>
    </row>
    <row r="176" spans="1:29" ht="24.95" customHeight="1">
      <c r="A176" s="588" t="s">
        <v>361</v>
      </c>
      <c r="B176" s="792">
        <f t="shared" si="142"/>
        <v>30</v>
      </c>
      <c r="C176" s="802" t="s">
        <v>497</v>
      </c>
      <c r="D176" s="714" t="s">
        <v>369</v>
      </c>
      <c r="E176" s="800" t="s">
        <v>324</v>
      </c>
      <c r="F176" s="714" t="s">
        <v>270</v>
      </c>
      <c r="G176" s="714" t="s">
        <v>204</v>
      </c>
      <c r="H176" s="714" t="s">
        <v>204</v>
      </c>
      <c r="I176" s="794" t="s">
        <v>213</v>
      </c>
      <c r="J176" s="800">
        <v>1</v>
      </c>
      <c r="K176" s="714" t="s">
        <v>689</v>
      </c>
      <c r="L176" s="795">
        <v>1039510</v>
      </c>
      <c r="M176" s="714">
        <v>2010</v>
      </c>
      <c r="N176" s="714" t="s">
        <v>200</v>
      </c>
      <c r="O176" s="795">
        <v>1039510</v>
      </c>
      <c r="P176" s="714"/>
      <c r="Q176" s="796"/>
      <c r="R176" s="796"/>
      <c r="S176" s="846"/>
      <c r="T176" s="761">
        <v>5</v>
      </c>
      <c r="U176" s="759">
        <f t="shared" si="158"/>
        <v>5</v>
      </c>
      <c r="V176" s="771">
        <f t="shared" si="145"/>
        <v>207902</v>
      </c>
      <c r="W176" s="771">
        <f t="shared" si="162"/>
        <v>1039510</v>
      </c>
      <c r="X176" s="771">
        <f t="shared" si="146"/>
        <v>0</v>
      </c>
      <c r="Y176" s="759">
        <f t="shared" si="159"/>
        <v>5</v>
      </c>
      <c r="Z176" s="771">
        <f t="shared" si="148"/>
        <v>207902</v>
      </c>
      <c r="AA176" s="771">
        <f t="shared" si="163"/>
        <v>1039510</v>
      </c>
      <c r="AB176" s="771">
        <f t="shared" si="149"/>
        <v>0</v>
      </c>
      <c r="AC176" s="588" t="b">
        <f t="shared" si="131"/>
        <v>1</v>
      </c>
    </row>
    <row r="177" spans="1:29" ht="24.95" customHeight="1">
      <c r="A177" s="588" t="s">
        <v>361</v>
      </c>
      <c r="B177" s="792">
        <f t="shared" si="142"/>
        <v>31</v>
      </c>
      <c r="C177" s="802" t="s">
        <v>497</v>
      </c>
      <c r="D177" s="714" t="s">
        <v>369</v>
      </c>
      <c r="E177" s="800" t="s">
        <v>324</v>
      </c>
      <c r="F177" s="714" t="s">
        <v>270</v>
      </c>
      <c r="G177" s="714" t="s">
        <v>204</v>
      </c>
      <c r="H177" s="714" t="s">
        <v>204</v>
      </c>
      <c r="I177" s="794" t="s">
        <v>213</v>
      </c>
      <c r="J177" s="800">
        <v>1</v>
      </c>
      <c r="K177" s="714" t="s">
        <v>689</v>
      </c>
      <c r="L177" s="795">
        <v>1039510</v>
      </c>
      <c r="M177" s="714">
        <v>2010</v>
      </c>
      <c r="N177" s="714" t="s">
        <v>200</v>
      </c>
      <c r="O177" s="795">
        <v>1039510</v>
      </c>
      <c r="P177" s="714"/>
      <c r="Q177" s="796"/>
      <c r="R177" s="796"/>
      <c r="S177" s="846"/>
      <c r="T177" s="761">
        <v>5</v>
      </c>
      <c r="U177" s="759">
        <f t="shared" si="158"/>
        <v>5</v>
      </c>
      <c r="V177" s="771">
        <f t="shared" si="145"/>
        <v>207902</v>
      </c>
      <c r="W177" s="771">
        <f t="shared" si="162"/>
        <v>1039510</v>
      </c>
      <c r="X177" s="771">
        <f t="shared" si="146"/>
        <v>0</v>
      </c>
      <c r="Y177" s="759">
        <f t="shared" si="159"/>
        <v>5</v>
      </c>
      <c r="Z177" s="771">
        <f t="shared" si="148"/>
        <v>207902</v>
      </c>
      <c r="AA177" s="771">
        <f t="shared" si="163"/>
        <v>1039510</v>
      </c>
      <c r="AB177" s="771">
        <f t="shared" si="149"/>
        <v>0</v>
      </c>
      <c r="AC177" s="588" t="b">
        <f t="shared" si="131"/>
        <v>1</v>
      </c>
    </row>
    <row r="178" spans="1:29" ht="24.95" customHeight="1">
      <c r="A178" s="588" t="s">
        <v>361</v>
      </c>
      <c r="B178" s="792">
        <f t="shared" si="142"/>
        <v>32</v>
      </c>
      <c r="C178" s="802" t="s">
        <v>497</v>
      </c>
      <c r="D178" s="714" t="s">
        <v>369</v>
      </c>
      <c r="E178" s="800" t="s">
        <v>324</v>
      </c>
      <c r="F178" s="714" t="s">
        <v>270</v>
      </c>
      <c r="G178" s="714" t="s">
        <v>204</v>
      </c>
      <c r="H178" s="714" t="s">
        <v>204</v>
      </c>
      <c r="I178" s="794" t="s">
        <v>213</v>
      </c>
      <c r="J178" s="800">
        <v>1</v>
      </c>
      <c r="K178" s="714" t="s">
        <v>689</v>
      </c>
      <c r="L178" s="795">
        <v>1039510</v>
      </c>
      <c r="M178" s="714">
        <v>2010</v>
      </c>
      <c r="N178" s="714" t="s">
        <v>200</v>
      </c>
      <c r="O178" s="795">
        <v>1039510</v>
      </c>
      <c r="P178" s="714"/>
      <c r="Q178" s="796"/>
      <c r="R178" s="796"/>
      <c r="S178" s="846"/>
      <c r="T178" s="761">
        <v>5</v>
      </c>
      <c r="U178" s="759">
        <f t="shared" si="158"/>
        <v>5</v>
      </c>
      <c r="V178" s="771">
        <f t="shared" si="145"/>
        <v>207902</v>
      </c>
      <c r="W178" s="771">
        <f t="shared" si="162"/>
        <v>1039510</v>
      </c>
      <c r="X178" s="771">
        <f t="shared" si="146"/>
        <v>0</v>
      </c>
      <c r="Y178" s="759">
        <f t="shared" si="159"/>
        <v>5</v>
      </c>
      <c r="Z178" s="771">
        <f t="shared" si="148"/>
        <v>207902</v>
      </c>
      <c r="AA178" s="771">
        <f t="shared" si="163"/>
        <v>1039510</v>
      </c>
      <c r="AB178" s="771">
        <f t="shared" si="149"/>
        <v>0</v>
      </c>
      <c r="AC178" s="588" t="b">
        <f t="shared" si="131"/>
        <v>1</v>
      </c>
    </row>
    <row r="179" spans="1:29" ht="24.95" customHeight="1">
      <c r="A179" s="588" t="s">
        <v>361</v>
      </c>
      <c r="B179" s="792">
        <f t="shared" si="142"/>
        <v>33</v>
      </c>
      <c r="C179" s="802" t="s">
        <v>497</v>
      </c>
      <c r="D179" s="714" t="s">
        <v>369</v>
      </c>
      <c r="E179" s="800" t="s">
        <v>324</v>
      </c>
      <c r="F179" s="714" t="s">
        <v>270</v>
      </c>
      <c r="G179" s="714" t="s">
        <v>204</v>
      </c>
      <c r="H179" s="714" t="s">
        <v>204</v>
      </c>
      <c r="I179" s="794" t="s">
        <v>213</v>
      </c>
      <c r="J179" s="800">
        <v>1</v>
      </c>
      <c r="K179" s="714" t="s">
        <v>689</v>
      </c>
      <c r="L179" s="795">
        <v>1039510</v>
      </c>
      <c r="M179" s="714">
        <v>2010</v>
      </c>
      <c r="N179" s="714" t="s">
        <v>200</v>
      </c>
      <c r="O179" s="795">
        <v>1039510</v>
      </c>
      <c r="P179" s="714"/>
      <c r="Q179" s="796"/>
      <c r="R179" s="796"/>
      <c r="S179" s="846"/>
      <c r="T179" s="761">
        <v>5</v>
      </c>
      <c r="U179" s="759">
        <f t="shared" si="158"/>
        <v>5</v>
      </c>
      <c r="V179" s="771">
        <f t="shared" si="145"/>
        <v>207902</v>
      </c>
      <c r="W179" s="771">
        <f t="shared" ref="W179:W186" si="164">U179*V179</f>
        <v>1039510</v>
      </c>
      <c r="X179" s="771">
        <f t="shared" si="146"/>
        <v>0</v>
      </c>
      <c r="Y179" s="759">
        <f t="shared" si="159"/>
        <v>5</v>
      </c>
      <c r="Z179" s="771">
        <f t="shared" si="148"/>
        <v>207902</v>
      </c>
      <c r="AA179" s="771">
        <f t="shared" ref="AA179:AA186" si="165">Y179*Z179</f>
        <v>1039510</v>
      </c>
      <c r="AB179" s="771">
        <f t="shared" si="149"/>
        <v>0</v>
      </c>
      <c r="AC179" s="588" t="b">
        <f t="shared" si="131"/>
        <v>1</v>
      </c>
    </row>
    <row r="180" spans="1:29" ht="24.95" customHeight="1">
      <c r="A180" s="588" t="s">
        <v>361</v>
      </c>
      <c r="B180" s="792">
        <f t="shared" si="142"/>
        <v>34</v>
      </c>
      <c r="C180" s="802" t="s">
        <v>497</v>
      </c>
      <c r="D180" s="714" t="s">
        <v>369</v>
      </c>
      <c r="E180" s="800" t="s">
        <v>324</v>
      </c>
      <c r="F180" s="714" t="s">
        <v>270</v>
      </c>
      <c r="G180" s="714" t="s">
        <v>204</v>
      </c>
      <c r="H180" s="714" t="s">
        <v>204</v>
      </c>
      <c r="I180" s="794" t="s">
        <v>213</v>
      </c>
      <c r="J180" s="800">
        <v>1</v>
      </c>
      <c r="K180" s="714" t="s">
        <v>689</v>
      </c>
      <c r="L180" s="795">
        <v>1039510</v>
      </c>
      <c r="M180" s="714">
        <v>2010</v>
      </c>
      <c r="N180" s="714" t="s">
        <v>200</v>
      </c>
      <c r="O180" s="795">
        <v>1039510</v>
      </c>
      <c r="P180" s="714"/>
      <c r="Q180" s="796"/>
      <c r="R180" s="796"/>
      <c r="S180" s="846"/>
      <c r="T180" s="761">
        <v>5</v>
      </c>
      <c r="U180" s="759">
        <f t="shared" si="158"/>
        <v>5</v>
      </c>
      <c r="V180" s="771">
        <f t="shared" si="145"/>
        <v>207902</v>
      </c>
      <c r="W180" s="771">
        <f t="shared" si="164"/>
        <v>1039510</v>
      </c>
      <c r="X180" s="771">
        <f t="shared" si="146"/>
        <v>0</v>
      </c>
      <c r="Y180" s="759">
        <f t="shared" si="159"/>
        <v>5</v>
      </c>
      <c r="Z180" s="771">
        <f t="shared" si="148"/>
        <v>207902</v>
      </c>
      <c r="AA180" s="771">
        <f t="shared" si="165"/>
        <v>1039510</v>
      </c>
      <c r="AB180" s="771">
        <f t="shared" si="149"/>
        <v>0</v>
      </c>
      <c r="AC180" s="588" t="b">
        <f t="shared" si="131"/>
        <v>1</v>
      </c>
    </row>
    <row r="181" spans="1:29" ht="24.95" customHeight="1">
      <c r="A181" s="588" t="s">
        <v>361</v>
      </c>
      <c r="B181" s="792">
        <f t="shared" si="142"/>
        <v>35</v>
      </c>
      <c r="C181" s="802" t="s">
        <v>497</v>
      </c>
      <c r="D181" s="714" t="s">
        <v>369</v>
      </c>
      <c r="E181" s="800" t="s">
        <v>324</v>
      </c>
      <c r="F181" s="714" t="s">
        <v>270</v>
      </c>
      <c r="G181" s="714" t="s">
        <v>204</v>
      </c>
      <c r="H181" s="714" t="s">
        <v>204</v>
      </c>
      <c r="I181" s="794" t="s">
        <v>213</v>
      </c>
      <c r="J181" s="800">
        <v>1</v>
      </c>
      <c r="K181" s="714" t="s">
        <v>689</v>
      </c>
      <c r="L181" s="795">
        <v>1039510</v>
      </c>
      <c r="M181" s="714">
        <v>2010</v>
      </c>
      <c r="N181" s="714" t="s">
        <v>200</v>
      </c>
      <c r="O181" s="795">
        <v>1039510</v>
      </c>
      <c r="P181" s="714"/>
      <c r="Q181" s="796"/>
      <c r="R181" s="796"/>
      <c r="S181" s="846"/>
      <c r="T181" s="761">
        <v>5</v>
      </c>
      <c r="U181" s="759">
        <f t="shared" si="158"/>
        <v>5</v>
      </c>
      <c r="V181" s="771">
        <f t="shared" si="145"/>
        <v>207902</v>
      </c>
      <c r="W181" s="771">
        <f t="shared" si="164"/>
        <v>1039510</v>
      </c>
      <c r="X181" s="771">
        <f t="shared" si="146"/>
        <v>0</v>
      </c>
      <c r="Y181" s="759">
        <f t="shared" si="159"/>
        <v>5</v>
      </c>
      <c r="Z181" s="771">
        <f t="shared" si="148"/>
        <v>207902</v>
      </c>
      <c r="AA181" s="771">
        <f t="shared" si="165"/>
        <v>1039510</v>
      </c>
      <c r="AB181" s="771">
        <f t="shared" si="149"/>
        <v>0</v>
      </c>
      <c r="AC181" s="588" t="b">
        <f t="shared" si="131"/>
        <v>1</v>
      </c>
    </row>
    <row r="182" spans="1:29" ht="24.95" customHeight="1">
      <c r="A182" s="588" t="s">
        <v>361</v>
      </c>
      <c r="B182" s="792">
        <f t="shared" si="142"/>
        <v>36</v>
      </c>
      <c r="C182" s="802" t="s">
        <v>497</v>
      </c>
      <c r="D182" s="714" t="s">
        <v>369</v>
      </c>
      <c r="E182" s="800" t="s">
        <v>324</v>
      </c>
      <c r="F182" s="714" t="s">
        <v>270</v>
      </c>
      <c r="G182" s="714" t="s">
        <v>204</v>
      </c>
      <c r="H182" s="714" t="s">
        <v>204</v>
      </c>
      <c r="I182" s="794" t="s">
        <v>213</v>
      </c>
      <c r="J182" s="800">
        <v>1</v>
      </c>
      <c r="K182" s="714" t="s">
        <v>689</v>
      </c>
      <c r="L182" s="795">
        <v>1039510</v>
      </c>
      <c r="M182" s="714">
        <v>2010</v>
      </c>
      <c r="N182" s="714" t="s">
        <v>200</v>
      </c>
      <c r="O182" s="795">
        <v>1039510</v>
      </c>
      <c r="P182" s="714"/>
      <c r="Q182" s="796"/>
      <c r="R182" s="796"/>
      <c r="S182" s="846"/>
      <c r="T182" s="761">
        <v>5</v>
      </c>
      <c r="U182" s="759">
        <f t="shared" si="158"/>
        <v>5</v>
      </c>
      <c r="V182" s="771">
        <f t="shared" si="145"/>
        <v>207902</v>
      </c>
      <c r="W182" s="771">
        <f t="shared" si="164"/>
        <v>1039510</v>
      </c>
      <c r="X182" s="771">
        <f t="shared" si="146"/>
        <v>0</v>
      </c>
      <c r="Y182" s="759">
        <f t="shared" si="159"/>
        <v>5</v>
      </c>
      <c r="Z182" s="771">
        <f t="shared" si="148"/>
        <v>207902</v>
      </c>
      <c r="AA182" s="771">
        <f t="shared" si="165"/>
        <v>1039510</v>
      </c>
      <c r="AB182" s="771">
        <f t="shared" si="149"/>
        <v>0</v>
      </c>
      <c r="AC182" s="588" t="b">
        <f t="shared" si="131"/>
        <v>1</v>
      </c>
    </row>
    <row r="183" spans="1:29" ht="24.95" customHeight="1">
      <c r="A183" s="588" t="s">
        <v>361</v>
      </c>
      <c r="B183" s="792">
        <f t="shared" si="142"/>
        <v>37</v>
      </c>
      <c r="C183" s="802" t="s">
        <v>497</v>
      </c>
      <c r="D183" s="714" t="s">
        <v>369</v>
      </c>
      <c r="E183" s="800" t="s">
        <v>324</v>
      </c>
      <c r="F183" s="714" t="s">
        <v>270</v>
      </c>
      <c r="G183" s="714" t="s">
        <v>204</v>
      </c>
      <c r="H183" s="714" t="s">
        <v>204</v>
      </c>
      <c r="I183" s="794" t="s">
        <v>213</v>
      </c>
      <c r="J183" s="800">
        <v>1</v>
      </c>
      <c r="K183" s="714" t="s">
        <v>689</v>
      </c>
      <c r="L183" s="795">
        <v>1039510</v>
      </c>
      <c r="M183" s="714">
        <v>2010</v>
      </c>
      <c r="N183" s="714" t="s">
        <v>200</v>
      </c>
      <c r="O183" s="795">
        <v>1039510</v>
      </c>
      <c r="P183" s="714"/>
      <c r="Q183" s="796"/>
      <c r="R183" s="796"/>
      <c r="S183" s="846"/>
      <c r="T183" s="761">
        <v>5</v>
      </c>
      <c r="U183" s="759">
        <f t="shared" si="158"/>
        <v>5</v>
      </c>
      <c r="V183" s="771">
        <f t="shared" si="145"/>
        <v>207902</v>
      </c>
      <c r="W183" s="771">
        <f t="shared" si="164"/>
        <v>1039510</v>
      </c>
      <c r="X183" s="771">
        <f t="shared" si="146"/>
        <v>0</v>
      </c>
      <c r="Y183" s="759">
        <f t="shared" si="159"/>
        <v>5</v>
      </c>
      <c r="Z183" s="771">
        <f t="shared" si="148"/>
        <v>207902</v>
      </c>
      <c r="AA183" s="771">
        <f t="shared" si="165"/>
        <v>1039510</v>
      </c>
      <c r="AB183" s="771">
        <f t="shared" si="149"/>
        <v>0</v>
      </c>
      <c r="AC183" s="588" t="b">
        <f t="shared" si="131"/>
        <v>1</v>
      </c>
    </row>
    <row r="184" spans="1:29" ht="24.95" customHeight="1">
      <c r="A184" s="588" t="s">
        <v>361</v>
      </c>
      <c r="B184" s="792">
        <f t="shared" si="142"/>
        <v>38</v>
      </c>
      <c r="C184" s="802" t="s">
        <v>497</v>
      </c>
      <c r="D184" s="714" t="s">
        <v>369</v>
      </c>
      <c r="E184" s="800" t="s">
        <v>324</v>
      </c>
      <c r="F184" s="714" t="s">
        <v>270</v>
      </c>
      <c r="G184" s="714" t="s">
        <v>204</v>
      </c>
      <c r="H184" s="714" t="s">
        <v>204</v>
      </c>
      <c r="I184" s="794" t="s">
        <v>213</v>
      </c>
      <c r="J184" s="800">
        <v>1</v>
      </c>
      <c r="K184" s="714" t="s">
        <v>689</v>
      </c>
      <c r="L184" s="795">
        <v>1039510</v>
      </c>
      <c r="M184" s="714">
        <v>2010</v>
      </c>
      <c r="N184" s="714" t="s">
        <v>200</v>
      </c>
      <c r="O184" s="795">
        <v>1039510</v>
      </c>
      <c r="P184" s="714"/>
      <c r="Q184" s="796"/>
      <c r="R184" s="796"/>
      <c r="S184" s="846"/>
      <c r="T184" s="761">
        <v>5</v>
      </c>
      <c r="U184" s="759">
        <f t="shared" si="158"/>
        <v>5</v>
      </c>
      <c r="V184" s="771">
        <f t="shared" si="145"/>
        <v>207902</v>
      </c>
      <c r="W184" s="771">
        <f t="shared" si="164"/>
        <v>1039510</v>
      </c>
      <c r="X184" s="771">
        <f t="shared" si="146"/>
        <v>0</v>
      </c>
      <c r="Y184" s="759">
        <f t="shared" si="159"/>
        <v>5</v>
      </c>
      <c r="Z184" s="771">
        <f t="shared" si="148"/>
        <v>207902</v>
      </c>
      <c r="AA184" s="771">
        <f t="shared" si="165"/>
        <v>1039510</v>
      </c>
      <c r="AB184" s="771">
        <f t="shared" si="149"/>
        <v>0</v>
      </c>
      <c r="AC184" s="588" t="b">
        <f t="shared" si="131"/>
        <v>1</v>
      </c>
    </row>
    <row r="185" spans="1:29" ht="24.95" customHeight="1">
      <c r="A185" s="588" t="s">
        <v>361</v>
      </c>
      <c r="B185" s="792">
        <f t="shared" si="142"/>
        <v>39</v>
      </c>
      <c r="C185" s="802" t="s">
        <v>497</v>
      </c>
      <c r="D185" s="714" t="s">
        <v>369</v>
      </c>
      <c r="E185" s="800" t="s">
        <v>324</v>
      </c>
      <c r="F185" s="714" t="s">
        <v>270</v>
      </c>
      <c r="G185" s="714" t="s">
        <v>204</v>
      </c>
      <c r="H185" s="714" t="s">
        <v>204</v>
      </c>
      <c r="I185" s="794" t="s">
        <v>213</v>
      </c>
      <c r="J185" s="800">
        <v>1</v>
      </c>
      <c r="K185" s="714" t="s">
        <v>689</v>
      </c>
      <c r="L185" s="795">
        <v>1039510</v>
      </c>
      <c r="M185" s="714">
        <v>2010</v>
      </c>
      <c r="N185" s="714" t="s">
        <v>200</v>
      </c>
      <c r="O185" s="795">
        <v>1039510</v>
      </c>
      <c r="P185" s="714"/>
      <c r="Q185" s="796"/>
      <c r="R185" s="796"/>
      <c r="S185" s="846"/>
      <c r="T185" s="761">
        <v>5</v>
      </c>
      <c r="U185" s="759">
        <f t="shared" si="158"/>
        <v>5</v>
      </c>
      <c r="V185" s="771">
        <f t="shared" si="145"/>
        <v>207902</v>
      </c>
      <c r="W185" s="771">
        <f t="shared" si="164"/>
        <v>1039510</v>
      </c>
      <c r="X185" s="771">
        <f t="shared" si="146"/>
        <v>0</v>
      </c>
      <c r="Y185" s="759">
        <f t="shared" si="159"/>
        <v>5</v>
      </c>
      <c r="Z185" s="771">
        <f t="shared" si="148"/>
        <v>207902</v>
      </c>
      <c r="AA185" s="771">
        <f t="shared" si="165"/>
        <v>1039510</v>
      </c>
      <c r="AB185" s="771">
        <f t="shared" si="149"/>
        <v>0</v>
      </c>
      <c r="AC185" s="588" t="b">
        <f t="shared" si="131"/>
        <v>1</v>
      </c>
    </row>
    <row r="186" spans="1:29" ht="24.95" customHeight="1">
      <c r="A186" s="588" t="s">
        <v>361</v>
      </c>
      <c r="B186" s="792">
        <f t="shared" si="142"/>
        <v>40</v>
      </c>
      <c r="C186" s="802" t="s">
        <v>497</v>
      </c>
      <c r="D186" s="714" t="s">
        <v>369</v>
      </c>
      <c r="E186" s="800" t="s">
        <v>324</v>
      </c>
      <c r="F186" s="714" t="s">
        <v>270</v>
      </c>
      <c r="G186" s="714" t="s">
        <v>204</v>
      </c>
      <c r="H186" s="714" t="s">
        <v>204</v>
      </c>
      <c r="I186" s="794" t="s">
        <v>213</v>
      </c>
      <c r="J186" s="800">
        <v>1</v>
      </c>
      <c r="K186" s="714" t="s">
        <v>689</v>
      </c>
      <c r="L186" s="795">
        <v>1039510</v>
      </c>
      <c r="M186" s="714">
        <v>2010</v>
      </c>
      <c r="N186" s="714" t="s">
        <v>200</v>
      </c>
      <c r="O186" s="795">
        <v>1039510</v>
      </c>
      <c r="P186" s="714"/>
      <c r="Q186" s="796"/>
      <c r="R186" s="796"/>
      <c r="S186" s="846"/>
      <c r="T186" s="761">
        <v>5</v>
      </c>
      <c r="U186" s="759">
        <f t="shared" si="158"/>
        <v>5</v>
      </c>
      <c r="V186" s="771">
        <f t="shared" si="145"/>
        <v>207902</v>
      </c>
      <c r="W186" s="771">
        <f t="shared" si="164"/>
        <v>1039510</v>
      </c>
      <c r="X186" s="771">
        <f t="shared" si="146"/>
        <v>0</v>
      </c>
      <c r="Y186" s="759">
        <f t="shared" si="159"/>
        <v>5</v>
      </c>
      <c r="Z186" s="771">
        <f t="shared" si="148"/>
        <v>207902</v>
      </c>
      <c r="AA186" s="771">
        <f t="shared" si="165"/>
        <v>1039510</v>
      </c>
      <c r="AB186" s="771">
        <f t="shared" si="149"/>
        <v>0</v>
      </c>
      <c r="AC186" s="588" t="b">
        <f t="shared" si="131"/>
        <v>1</v>
      </c>
    </row>
    <row r="187" spans="1:29" ht="24.95" customHeight="1">
      <c r="A187" s="588" t="s">
        <v>361</v>
      </c>
      <c r="B187" s="792">
        <f t="shared" si="142"/>
        <v>41</v>
      </c>
      <c r="C187" s="802" t="s">
        <v>497</v>
      </c>
      <c r="D187" s="714" t="s">
        <v>369</v>
      </c>
      <c r="E187" s="800" t="s">
        <v>324</v>
      </c>
      <c r="F187" s="714" t="s">
        <v>270</v>
      </c>
      <c r="G187" s="714" t="s">
        <v>204</v>
      </c>
      <c r="H187" s="714" t="s">
        <v>204</v>
      </c>
      <c r="I187" s="794" t="s">
        <v>213</v>
      </c>
      <c r="J187" s="800">
        <v>1</v>
      </c>
      <c r="K187" s="714" t="s">
        <v>689</v>
      </c>
      <c r="L187" s="795">
        <v>1039510</v>
      </c>
      <c r="M187" s="714">
        <v>2010</v>
      </c>
      <c r="N187" s="714" t="s">
        <v>200</v>
      </c>
      <c r="O187" s="795">
        <v>1039510</v>
      </c>
      <c r="P187" s="714"/>
      <c r="Q187" s="796"/>
      <c r="R187" s="796"/>
      <c r="S187" s="846"/>
      <c r="T187" s="761">
        <v>5</v>
      </c>
      <c r="U187" s="759">
        <f t="shared" si="158"/>
        <v>5</v>
      </c>
      <c r="V187" s="771">
        <f t="shared" ref="V187:V218" si="166">O187/T187</f>
        <v>207902</v>
      </c>
      <c r="W187" s="771">
        <f t="shared" ref="W187:W202" si="167">U187*V187</f>
        <v>1039510</v>
      </c>
      <c r="X187" s="771">
        <f t="shared" ref="X187:X218" si="168">O187-W187</f>
        <v>0</v>
      </c>
      <c r="Y187" s="759">
        <f t="shared" si="159"/>
        <v>5</v>
      </c>
      <c r="Z187" s="771">
        <f t="shared" ref="Z187:Z218" si="169">O187/T187</f>
        <v>207902</v>
      </c>
      <c r="AA187" s="771">
        <f t="shared" ref="AA187:AA202" si="170">Y187*Z187</f>
        <v>1039510</v>
      </c>
      <c r="AB187" s="771">
        <f t="shared" ref="AB187:AB218" si="171">O187-AA187</f>
        <v>0</v>
      </c>
      <c r="AC187" s="588" t="b">
        <f t="shared" si="131"/>
        <v>1</v>
      </c>
    </row>
    <row r="188" spans="1:29" ht="24.95" customHeight="1">
      <c r="A188" s="588" t="s">
        <v>361</v>
      </c>
      <c r="B188" s="837">
        <f t="shared" si="142"/>
        <v>42</v>
      </c>
      <c r="C188" s="849" t="s">
        <v>497</v>
      </c>
      <c r="D188" s="727" t="s">
        <v>369</v>
      </c>
      <c r="E188" s="826" t="s">
        <v>324</v>
      </c>
      <c r="F188" s="727" t="s">
        <v>270</v>
      </c>
      <c r="G188" s="727" t="s">
        <v>204</v>
      </c>
      <c r="H188" s="727" t="s">
        <v>204</v>
      </c>
      <c r="I188" s="839" t="s">
        <v>213</v>
      </c>
      <c r="J188" s="826">
        <v>1</v>
      </c>
      <c r="K188" s="727" t="s">
        <v>689</v>
      </c>
      <c r="L188" s="840">
        <v>1039510</v>
      </c>
      <c r="M188" s="727">
        <v>2010</v>
      </c>
      <c r="N188" s="727" t="s">
        <v>200</v>
      </c>
      <c r="O188" s="840">
        <v>1039510</v>
      </c>
      <c r="P188" s="727"/>
      <c r="Q188" s="828"/>
      <c r="R188" s="828"/>
      <c r="S188" s="852"/>
      <c r="T188" s="761">
        <v>5</v>
      </c>
      <c r="U188" s="759">
        <f t="shared" si="158"/>
        <v>5</v>
      </c>
      <c r="V188" s="771">
        <f t="shared" si="166"/>
        <v>207902</v>
      </c>
      <c r="W188" s="771">
        <f t="shared" si="167"/>
        <v>1039510</v>
      </c>
      <c r="X188" s="771">
        <f t="shared" si="168"/>
        <v>0</v>
      </c>
      <c r="Y188" s="759">
        <f t="shared" si="159"/>
        <v>5</v>
      </c>
      <c r="Z188" s="771">
        <f t="shared" si="169"/>
        <v>207902</v>
      </c>
      <c r="AA188" s="771">
        <f t="shared" si="170"/>
        <v>1039510</v>
      </c>
      <c r="AB188" s="771">
        <f t="shared" si="171"/>
        <v>0</v>
      </c>
      <c r="AC188" s="588" t="b">
        <f t="shared" si="131"/>
        <v>1</v>
      </c>
    </row>
    <row r="189" spans="1:29" ht="24.95" customHeight="1">
      <c r="A189" s="588" t="s">
        <v>361</v>
      </c>
      <c r="B189" s="831">
        <f t="shared" si="142"/>
        <v>43</v>
      </c>
      <c r="C189" s="847" t="s">
        <v>497</v>
      </c>
      <c r="D189" s="652" t="s">
        <v>369</v>
      </c>
      <c r="E189" s="843" t="s">
        <v>324</v>
      </c>
      <c r="F189" s="652" t="s">
        <v>270</v>
      </c>
      <c r="G189" s="652" t="s">
        <v>204</v>
      </c>
      <c r="H189" s="652" t="s">
        <v>204</v>
      </c>
      <c r="I189" s="834" t="s">
        <v>213</v>
      </c>
      <c r="J189" s="843">
        <v>1</v>
      </c>
      <c r="K189" s="652" t="s">
        <v>689</v>
      </c>
      <c r="L189" s="835">
        <v>1039510</v>
      </c>
      <c r="M189" s="652">
        <v>2010</v>
      </c>
      <c r="N189" s="652" t="s">
        <v>200</v>
      </c>
      <c r="O189" s="835">
        <v>1039510</v>
      </c>
      <c r="P189" s="652"/>
      <c r="Q189" s="766"/>
      <c r="R189" s="766"/>
      <c r="S189" s="851"/>
      <c r="T189" s="761">
        <v>5</v>
      </c>
      <c r="U189" s="759">
        <f t="shared" si="158"/>
        <v>5</v>
      </c>
      <c r="V189" s="771">
        <f t="shared" si="166"/>
        <v>207902</v>
      </c>
      <c r="W189" s="771">
        <f t="shared" si="167"/>
        <v>1039510</v>
      </c>
      <c r="X189" s="771">
        <f t="shared" si="168"/>
        <v>0</v>
      </c>
      <c r="Y189" s="759">
        <f t="shared" si="159"/>
        <v>5</v>
      </c>
      <c r="Z189" s="771">
        <f t="shared" si="169"/>
        <v>207902</v>
      </c>
      <c r="AA189" s="771">
        <f t="shared" si="170"/>
        <v>1039510</v>
      </c>
      <c r="AB189" s="771">
        <f t="shared" si="171"/>
        <v>0</v>
      </c>
      <c r="AC189" s="588" t="b">
        <f t="shared" si="131"/>
        <v>1</v>
      </c>
    </row>
    <row r="190" spans="1:29" ht="24.95" customHeight="1">
      <c r="A190" s="588" t="s">
        <v>361</v>
      </c>
      <c r="B190" s="792">
        <f t="shared" si="142"/>
        <v>44</v>
      </c>
      <c r="C190" s="802" t="s">
        <v>497</v>
      </c>
      <c r="D190" s="714" t="s">
        <v>369</v>
      </c>
      <c r="E190" s="800" t="s">
        <v>324</v>
      </c>
      <c r="F190" s="714" t="s">
        <v>270</v>
      </c>
      <c r="G190" s="714" t="s">
        <v>204</v>
      </c>
      <c r="H190" s="714" t="s">
        <v>204</v>
      </c>
      <c r="I190" s="794" t="s">
        <v>213</v>
      </c>
      <c r="J190" s="800">
        <v>1</v>
      </c>
      <c r="K190" s="714" t="s">
        <v>689</v>
      </c>
      <c r="L190" s="795">
        <v>1039510</v>
      </c>
      <c r="M190" s="714">
        <v>2010</v>
      </c>
      <c r="N190" s="714" t="s">
        <v>200</v>
      </c>
      <c r="O190" s="795">
        <v>1039510</v>
      </c>
      <c r="P190" s="714"/>
      <c r="Q190" s="796"/>
      <c r="R190" s="796"/>
      <c r="S190" s="846"/>
      <c r="T190" s="761">
        <v>5</v>
      </c>
      <c r="U190" s="759">
        <f t="shared" si="158"/>
        <v>5</v>
      </c>
      <c r="V190" s="771">
        <f t="shared" si="166"/>
        <v>207902</v>
      </c>
      <c r="W190" s="771">
        <f t="shared" si="167"/>
        <v>1039510</v>
      </c>
      <c r="X190" s="771">
        <f t="shared" si="168"/>
        <v>0</v>
      </c>
      <c r="Y190" s="759">
        <f t="shared" si="159"/>
        <v>5</v>
      </c>
      <c r="Z190" s="771">
        <f t="shared" si="169"/>
        <v>207902</v>
      </c>
      <c r="AA190" s="771">
        <f t="shared" si="170"/>
        <v>1039510</v>
      </c>
      <c r="AB190" s="771">
        <f t="shared" si="171"/>
        <v>0</v>
      </c>
      <c r="AC190" s="588" t="b">
        <f t="shared" si="131"/>
        <v>1</v>
      </c>
    </row>
    <row r="191" spans="1:29" ht="24.95" customHeight="1">
      <c r="A191" s="588" t="s">
        <v>361</v>
      </c>
      <c r="B191" s="792">
        <f t="shared" si="142"/>
        <v>45</v>
      </c>
      <c r="C191" s="802" t="s">
        <v>497</v>
      </c>
      <c r="D191" s="714" t="s">
        <v>369</v>
      </c>
      <c r="E191" s="800" t="s">
        <v>324</v>
      </c>
      <c r="F191" s="714" t="s">
        <v>270</v>
      </c>
      <c r="G191" s="714" t="s">
        <v>204</v>
      </c>
      <c r="H191" s="714" t="s">
        <v>204</v>
      </c>
      <c r="I191" s="794" t="s">
        <v>213</v>
      </c>
      <c r="J191" s="800">
        <v>1</v>
      </c>
      <c r="K191" s="714" t="s">
        <v>689</v>
      </c>
      <c r="L191" s="795">
        <v>1039510</v>
      </c>
      <c r="M191" s="714">
        <v>2010</v>
      </c>
      <c r="N191" s="714" t="s">
        <v>200</v>
      </c>
      <c r="O191" s="795">
        <v>1039510</v>
      </c>
      <c r="P191" s="714"/>
      <c r="Q191" s="796"/>
      <c r="R191" s="796"/>
      <c r="S191" s="846"/>
      <c r="T191" s="761">
        <v>5</v>
      </c>
      <c r="U191" s="759">
        <f t="shared" si="158"/>
        <v>5</v>
      </c>
      <c r="V191" s="771">
        <f t="shared" si="166"/>
        <v>207902</v>
      </c>
      <c r="W191" s="771">
        <f t="shared" si="167"/>
        <v>1039510</v>
      </c>
      <c r="X191" s="771">
        <f t="shared" si="168"/>
        <v>0</v>
      </c>
      <c r="Y191" s="759">
        <f t="shared" si="159"/>
        <v>5</v>
      </c>
      <c r="Z191" s="771">
        <f t="shared" si="169"/>
        <v>207902</v>
      </c>
      <c r="AA191" s="771">
        <f t="shared" si="170"/>
        <v>1039510</v>
      </c>
      <c r="AB191" s="771">
        <f t="shared" si="171"/>
        <v>0</v>
      </c>
      <c r="AC191" s="588" t="b">
        <f t="shared" si="131"/>
        <v>1</v>
      </c>
    </row>
    <row r="192" spans="1:29" ht="24.95" customHeight="1">
      <c r="A192" s="588" t="s">
        <v>361</v>
      </c>
      <c r="B192" s="792">
        <f t="shared" si="142"/>
        <v>46</v>
      </c>
      <c r="C192" s="802" t="s">
        <v>497</v>
      </c>
      <c r="D192" s="714" t="s">
        <v>369</v>
      </c>
      <c r="E192" s="800" t="s">
        <v>324</v>
      </c>
      <c r="F192" s="714" t="s">
        <v>270</v>
      </c>
      <c r="G192" s="714" t="s">
        <v>204</v>
      </c>
      <c r="H192" s="714" t="s">
        <v>204</v>
      </c>
      <c r="I192" s="794" t="s">
        <v>213</v>
      </c>
      <c r="J192" s="800">
        <v>1</v>
      </c>
      <c r="K192" s="714" t="s">
        <v>689</v>
      </c>
      <c r="L192" s="795">
        <v>1039510</v>
      </c>
      <c r="M192" s="714">
        <v>2010</v>
      </c>
      <c r="N192" s="714" t="s">
        <v>200</v>
      </c>
      <c r="O192" s="795">
        <v>1039510</v>
      </c>
      <c r="P192" s="714"/>
      <c r="Q192" s="796"/>
      <c r="R192" s="796"/>
      <c r="S192" s="846"/>
      <c r="T192" s="761">
        <v>5</v>
      </c>
      <c r="U192" s="759">
        <f t="shared" si="158"/>
        <v>5</v>
      </c>
      <c r="V192" s="771">
        <f t="shared" si="166"/>
        <v>207902</v>
      </c>
      <c r="W192" s="771">
        <f t="shared" si="167"/>
        <v>1039510</v>
      </c>
      <c r="X192" s="771">
        <f t="shared" si="168"/>
        <v>0</v>
      </c>
      <c r="Y192" s="759">
        <f t="shared" si="159"/>
        <v>5</v>
      </c>
      <c r="Z192" s="771">
        <f t="shared" si="169"/>
        <v>207902</v>
      </c>
      <c r="AA192" s="771">
        <f t="shared" si="170"/>
        <v>1039510</v>
      </c>
      <c r="AB192" s="771">
        <f t="shared" si="171"/>
        <v>0</v>
      </c>
      <c r="AC192" s="588" t="b">
        <f t="shared" si="131"/>
        <v>1</v>
      </c>
    </row>
    <row r="193" spans="1:29" ht="24.95" customHeight="1">
      <c r="A193" s="588" t="s">
        <v>361</v>
      </c>
      <c r="B193" s="792">
        <f t="shared" si="142"/>
        <v>47</v>
      </c>
      <c r="C193" s="802" t="s">
        <v>497</v>
      </c>
      <c r="D193" s="714" t="s">
        <v>369</v>
      </c>
      <c r="E193" s="800" t="s">
        <v>324</v>
      </c>
      <c r="F193" s="714" t="s">
        <v>270</v>
      </c>
      <c r="G193" s="714" t="s">
        <v>204</v>
      </c>
      <c r="H193" s="714" t="s">
        <v>204</v>
      </c>
      <c r="I193" s="794" t="s">
        <v>213</v>
      </c>
      <c r="J193" s="800">
        <v>1</v>
      </c>
      <c r="K193" s="714" t="s">
        <v>689</v>
      </c>
      <c r="L193" s="795">
        <v>1039510</v>
      </c>
      <c r="M193" s="714">
        <v>2010</v>
      </c>
      <c r="N193" s="714" t="s">
        <v>200</v>
      </c>
      <c r="O193" s="795">
        <v>1039510</v>
      </c>
      <c r="P193" s="714"/>
      <c r="Q193" s="796"/>
      <c r="R193" s="796"/>
      <c r="S193" s="846"/>
      <c r="T193" s="761">
        <v>5</v>
      </c>
      <c r="U193" s="759">
        <f t="shared" si="158"/>
        <v>5</v>
      </c>
      <c r="V193" s="771">
        <f t="shared" si="166"/>
        <v>207902</v>
      </c>
      <c r="W193" s="771">
        <f t="shared" si="167"/>
        <v>1039510</v>
      </c>
      <c r="X193" s="771">
        <f t="shared" si="168"/>
        <v>0</v>
      </c>
      <c r="Y193" s="759">
        <f t="shared" si="159"/>
        <v>5</v>
      </c>
      <c r="Z193" s="771">
        <f t="shared" si="169"/>
        <v>207902</v>
      </c>
      <c r="AA193" s="771">
        <f t="shared" si="170"/>
        <v>1039510</v>
      </c>
      <c r="AB193" s="771">
        <f t="shared" si="171"/>
        <v>0</v>
      </c>
      <c r="AC193" s="588" t="b">
        <f t="shared" si="131"/>
        <v>1</v>
      </c>
    </row>
    <row r="194" spans="1:29" ht="24.95" customHeight="1">
      <c r="A194" s="588" t="s">
        <v>361</v>
      </c>
      <c r="B194" s="792">
        <f t="shared" si="142"/>
        <v>48</v>
      </c>
      <c r="C194" s="802" t="s">
        <v>497</v>
      </c>
      <c r="D194" s="714" t="s">
        <v>369</v>
      </c>
      <c r="E194" s="800" t="s">
        <v>324</v>
      </c>
      <c r="F194" s="714" t="s">
        <v>270</v>
      </c>
      <c r="G194" s="714" t="s">
        <v>204</v>
      </c>
      <c r="H194" s="714" t="s">
        <v>204</v>
      </c>
      <c r="I194" s="794" t="s">
        <v>213</v>
      </c>
      <c r="J194" s="800">
        <v>1</v>
      </c>
      <c r="K194" s="714" t="s">
        <v>689</v>
      </c>
      <c r="L194" s="795">
        <v>1039510</v>
      </c>
      <c r="M194" s="714">
        <v>2010</v>
      </c>
      <c r="N194" s="714" t="s">
        <v>200</v>
      </c>
      <c r="O194" s="795">
        <v>1039510</v>
      </c>
      <c r="P194" s="714"/>
      <c r="Q194" s="796"/>
      <c r="R194" s="796"/>
      <c r="S194" s="846"/>
      <c r="T194" s="761">
        <v>5</v>
      </c>
      <c r="U194" s="759">
        <f t="shared" si="158"/>
        <v>5</v>
      </c>
      <c r="V194" s="771">
        <f t="shared" si="166"/>
        <v>207902</v>
      </c>
      <c r="W194" s="771">
        <f t="shared" si="167"/>
        <v>1039510</v>
      </c>
      <c r="X194" s="771">
        <f t="shared" si="168"/>
        <v>0</v>
      </c>
      <c r="Y194" s="759">
        <f t="shared" si="159"/>
        <v>5</v>
      </c>
      <c r="Z194" s="771">
        <f t="shared" si="169"/>
        <v>207902</v>
      </c>
      <c r="AA194" s="771">
        <f t="shared" si="170"/>
        <v>1039510</v>
      </c>
      <c r="AB194" s="771">
        <f t="shared" si="171"/>
        <v>0</v>
      </c>
      <c r="AC194" s="588" t="b">
        <f t="shared" si="131"/>
        <v>1</v>
      </c>
    </row>
    <row r="195" spans="1:29" ht="24.95" customHeight="1">
      <c r="A195" s="588" t="s">
        <v>361</v>
      </c>
      <c r="B195" s="792">
        <f t="shared" si="142"/>
        <v>49</v>
      </c>
      <c r="C195" s="802" t="s">
        <v>497</v>
      </c>
      <c r="D195" s="714" t="s">
        <v>369</v>
      </c>
      <c r="E195" s="800" t="s">
        <v>324</v>
      </c>
      <c r="F195" s="714" t="s">
        <v>270</v>
      </c>
      <c r="G195" s="714" t="s">
        <v>204</v>
      </c>
      <c r="H195" s="714" t="s">
        <v>204</v>
      </c>
      <c r="I195" s="794" t="s">
        <v>213</v>
      </c>
      <c r="J195" s="800">
        <v>1</v>
      </c>
      <c r="K195" s="714" t="s">
        <v>689</v>
      </c>
      <c r="L195" s="795">
        <v>1039510</v>
      </c>
      <c r="M195" s="714">
        <v>2010</v>
      </c>
      <c r="N195" s="714" t="s">
        <v>200</v>
      </c>
      <c r="O195" s="795">
        <v>1039510</v>
      </c>
      <c r="P195" s="714"/>
      <c r="Q195" s="796"/>
      <c r="R195" s="796"/>
      <c r="S195" s="846"/>
      <c r="T195" s="761">
        <v>5</v>
      </c>
      <c r="U195" s="759">
        <f t="shared" si="158"/>
        <v>5</v>
      </c>
      <c r="V195" s="771">
        <f t="shared" si="166"/>
        <v>207902</v>
      </c>
      <c r="W195" s="771">
        <f t="shared" si="167"/>
        <v>1039510</v>
      </c>
      <c r="X195" s="771">
        <f t="shared" si="168"/>
        <v>0</v>
      </c>
      <c r="Y195" s="759">
        <f t="shared" si="159"/>
        <v>5</v>
      </c>
      <c r="Z195" s="771">
        <f t="shared" si="169"/>
        <v>207902</v>
      </c>
      <c r="AA195" s="771">
        <f t="shared" si="170"/>
        <v>1039510</v>
      </c>
      <c r="AB195" s="771">
        <f t="shared" si="171"/>
        <v>0</v>
      </c>
      <c r="AC195" s="588" t="b">
        <f t="shared" si="131"/>
        <v>1</v>
      </c>
    </row>
    <row r="196" spans="1:29" ht="24.95" customHeight="1">
      <c r="A196" s="588" t="s">
        <v>361</v>
      </c>
      <c r="B196" s="792">
        <f t="shared" si="142"/>
        <v>50</v>
      </c>
      <c r="C196" s="802" t="s">
        <v>497</v>
      </c>
      <c r="D196" s="714" t="s">
        <v>369</v>
      </c>
      <c r="E196" s="800" t="s">
        <v>324</v>
      </c>
      <c r="F196" s="714" t="s">
        <v>270</v>
      </c>
      <c r="G196" s="714" t="s">
        <v>204</v>
      </c>
      <c r="H196" s="714" t="s">
        <v>204</v>
      </c>
      <c r="I196" s="794" t="s">
        <v>213</v>
      </c>
      <c r="J196" s="800">
        <v>1</v>
      </c>
      <c r="K196" s="714" t="s">
        <v>689</v>
      </c>
      <c r="L196" s="795">
        <v>1039510</v>
      </c>
      <c r="M196" s="714">
        <v>2010</v>
      </c>
      <c r="N196" s="714" t="s">
        <v>200</v>
      </c>
      <c r="O196" s="795">
        <v>1039510</v>
      </c>
      <c r="P196" s="714"/>
      <c r="Q196" s="796"/>
      <c r="R196" s="796"/>
      <c r="S196" s="846"/>
      <c r="T196" s="761">
        <v>5</v>
      </c>
      <c r="U196" s="759">
        <f t="shared" si="158"/>
        <v>5</v>
      </c>
      <c r="V196" s="771">
        <f t="shared" si="166"/>
        <v>207902</v>
      </c>
      <c r="W196" s="771">
        <f t="shared" si="167"/>
        <v>1039510</v>
      </c>
      <c r="X196" s="771">
        <f t="shared" si="168"/>
        <v>0</v>
      </c>
      <c r="Y196" s="759">
        <f t="shared" si="159"/>
        <v>5</v>
      </c>
      <c r="Z196" s="771">
        <f t="shared" si="169"/>
        <v>207902</v>
      </c>
      <c r="AA196" s="771">
        <f t="shared" si="170"/>
        <v>1039510</v>
      </c>
      <c r="AB196" s="771">
        <f t="shared" si="171"/>
        <v>0</v>
      </c>
      <c r="AC196" s="588" t="b">
        <f t="shared" si="131"/>
        <v>1</v>
      </c>
    </row>
    <row r="197" spans="1:29" ht="24.95" customHeight="1">
      <c r="A197" s="588" t="s">
        <v>361</v>
      </c>
      <c r="B197" s="792">
        <f t="shared" si="142"/>
        <v>51</v>
      </c>
      <c r="C197" s="802" t="s">
        <v>497</v>
      </c>
      <c r="D197" s="714" t="s">
        <v>369</v>
      </c>
      <c r="E197" s="800" t="s">
        <v>324</v>
      </c>
      <c r="F197" s="714" t="s">
        <v>270</v>
      </c>
      <c r="G197" s="714" t="s">
        <v>204</v>
      </c>
      <c r="H197" s="714" t="s">
        <v>204</v>
      </c>
      <c r="I197" s="794" t="s">
        <v>213</v>
      </c>
      <c r="J197" s="800">
        <v>1</v>
      </c>
      <c r="K197" s="714" t="s">
        <v>689</v>
      </c>
      <c r="L197" s="795">
        <v>1039510</v>
      </c>
      <c r="M197" s="714">
        <v>2010</v>
      </c>
      <c r="N197" s="714" t="s">
        <v>200</v>
      </c>
      <c r="O197" s="795">
        <v>1039510</v>
      </c>
      <c r="P197" s="714"/>
      <c r="Q197" s="796"/>
      <c r="R197" s="796"/>
      <c r="S197" s="846"/>
      <c r="T197" s="761">
        <v>5</v>
      </c>
      <c r="U197" s="759">
        <f t="shared" si="158"/>
        <v>5</v>
      </c>
      <c r="V197" s="771">
        <f t="shared" si="166"/>
        <v>207902</v>
      </c>
      <c r="W197" s="771">
        <f t="shared" si="167"/>
        <v>1039510</v>
      </c>
      <c r="X197" s="771">
        <f t="shared" si="168"/>
        <v>0</v>
      </c>
      <c r="Y197" s="759">
        <f t="shared" si="159"/>
        <v>5</v>
      </c>
      <c r="Z197" s="771">
        <f t="shared" si="169"/>
        <v>207902</v>
      </c>
      <c r="AA197" s="771">
        <f t="shared" si="170"/>
        <v>1039510</v>
      </c>
      <c r="AB197" s="771">
        <f t="shared" si="171"/>
        <v>0</v>
      </c>
      <c r="AC197" s="588" t="b">
        <f t="shared" si="131"/>
        <v>1</v>
      </c>
    </row>
    <row r="198" spans="1:29" ht="24.95" customHeight="1">
      <c r="A198" s="588" t="s">
        <v>361</v>
      </c>
      <c r="B198" s="792">
        <f t="shared" si="142"/>
        <v>52</v>
      </c>
      <c r="C198" s="802" t="s">
        <v>497</v>
      </c>
      <c r="D198" s="714" t="s">
        <v>369</v>
      </c>
      <c r="E198" s="800" t="s">
        <v>324</v>
      </c>
      <c r="F198" s="714" t="s">
        <v>270</v>
      </c>
      <c r="G198" s="714" t="s">
        <v>204</v>
      </c>
      <c r="H198" s="714" t="s">
        <v>204</v>
      </c>
      <c r="I198" s="794" t="s">
        <v>213</v>
      </c>
      <c r="J198" s="800">
        <v>1</v>
      </c>
      <c r="K198" s="714" t="s">
        <v>689</v>
      </c>
      <c r="L198" s="795">
        <v>1039510</v>
      </c>
      <c r="M198" s="714">
        <v>2010</v>
      </c>
      <c r="N198" s="714" t="s">
        <v>200</v>
      </c>
      <c r="O198" s="795">
        <v>1039510</v>
      </c>
      <c r="P198" s="714"/>
      <c r="Q198" s="796"/>
      <c r="R198" s="796"/>
      <c r="S198" s="846"/>
      <c r="T198" s="761">
        <v>5</v>
      </c>
      <c r="U198" s="759">
        <f t="shared" si="158"/>
        <v>5</v>
      </c>
      <c r="V198" s="771">
        <f t="shared" si="166"/>
        <v>207902</v>
      </c>
      <c r="W198" s="771">
        <f t="shared" si="167"/>
        <v>1039510</v>
      </c>
      <c r="X198" s="771">
        <f t="shared" si="168"/>
        <v>0</v>
      </c>
      <c r="Y198" s="759">
        <f t="shared" si="159"/>
        <v>5</v>
      </c>
      <c r="Z198" s="771">
        <f t="shared" si="169"/>
        <v>207902</v>
      </c>
      <c r="AA198" s="771">
        <f t="shared" si="170"/>
        <v>1039510</v>
      </c>
      <c r="AB198" s="771">
        <f t="shared" si="171"/>
        <v>0</v>
      </c>
      <c r="AC198" s="588" t="b">
        <f t="shared" si="131"/>
        <v>1</v>
      </c>
    </row>
    <row r="199" spans="1:29" ht="24.95" customHeight="1">
      <c r="A199" s="588" t="s">
        <v>361</v>
      </c>
      <c r="B199" s="792">
        <f t="shared" si="142"/>
        <v>53</v>
      </c>
      <c r="C199" s="802" t="s">
        <v>497</v>
      </c>
      <c r="D199" s="714" t="s">
        <v>369</v>
      </c>
      <c r="E199" s="800" t="s">
        <v>324</v>
      </c>
      <c r="F199" s="714" t="s">
        <v>270</v>
      </c>
      <c r="G199" s="714" t="s">
        <v>204</v>
      </c>
      <c r="H199" s="714" t="s">
        <v>204</v>
      </c>
      <c r="I199" s="794" t="s">
        <v>213</v>
      </c>
      <c r="J199" s="800">
        <v>1</v>
      </c>
      <c r="K199" s="714" t="s">
        <v>689</v>
      </c>
      <c r="L199" s="795">
        <v>1039510</v>
      </c>
      <c r="M199" s="714">
        <v>2010</v>
      </c>
      <c r="N199" s="714" t="s">
        <v>200</v>
      </c>
      <c r="O199" s="795">
        <v>1039510</v>
      </c>
      <c r="P199" s="714"/>
      <c r="Q199" s="796"/>
      <c r="R199" s="796"/>
      <c r="S199" s="846"/>
      <c r="T199" s="761">
        <v>5</v>
      </c>
      <c r="U199" s="759">
        <f t="shared" si="158"/>
        <v>5</v>
      </c>
      <c r="V199" s="771">
        <f t="shared" si="166"/>
        <v>207902</v>
      </c>
      <c r="W199" s="771">
        <f t="shared" si="167"/>
        <v>1039510</v>
      </c>
      <c r="X199" s="771">
        <f t="shared" si="168"/>
        <v>0</v>
      </c>
      <c r="Y199" s="759">
        <f t="shared" si="159"/>
        <v>5</v>
      </c>
      <c r="Z199" s="771">
        <f t="shared" si="169"/>
        <v>207902</v>
      </c>
      <c r="AA199" s="771">
        <f t="shared" si="170"/>
        <v>1039510</v>
      </c>
      <c r="AB199" s="771">
        <f t="shared" si="171"/>
        <v>0</v>
      </c>
      <c r="AC199" s="588" t="b">
        <f t="shared" si="131"/>
        <v>1</v>
      </c>
    </row>
    <row r="200" spans="1:29" ht="24.95" customHeight="1">
      <c r="A200" s="588" t="s">
        <v>361</v>
      </c>
      <c r="B200" s="792">
        <f t="shared" si="142"/>
        <v>54</v>
      </c>
      <c r="C200" s="802" t="s">
        <v>497</v>
      </c>
      <c r="D200" s="714" t="s">
        <v>369</v>
      </c>
      <c r="E200" s="800" t="s">
        <v>324</v>
      </c>
      <c r="F200" s="714" t="s">
        <v>270</v>
      </c>
      <c r="G200" s="714" t="s">
        <v>204</v>
      </c>
      <c r="H200" s="714" t="s">
        <v>204</v>
      </c>
      <c r="I200" s="794" t="s">
        <v>213</v>
      </c>
      <c r="J200" s="800">
        <v>1</v>
      </c>
      <c r="K200" s="714" t="s">
        <v>689</v>
      </c>
      <c r="L200" s="795">
        <v>1039510</v>
      </c>
      <c r="M200" s="714">
        <v>2010</v>
      </c>
      <c r="N200" s="714" t="s">
        <v>200</v>
      </c>
      <c r="O200" s="795">
        <v>1039510</v>
      </c>
      <c r="P200" s="714"/>
      <c r="Q200" s="796"/>
      <c r="R200" s="796"/>
      <c r="S200" s="846"/>
      <c r="T200" s="761">
        <v>5</v>
      </c>
      <c r="U200" s="759">
        <f t="shared" si="158"/>
        <v>5</v>
      </c>
      <c r="V200" s="771">
        <f t="shared" si="166"/>
        <v>207902</v>
      </c>
      <c r="W200" s="771">
        <f t="shared" si="167"/>
        <v>1039510</v>
      </c>
      <c r="X200" s="771">
        <f t="shared" si="168"/>
        <v>0</v>
      </c>
      <c r="Y200" s="759">
        <f t="shared" si="159"/>
        <v>5</v>
      </c>
      <c r="Z200" s="771">
        <f t="shared" si="169"/>
        <v>207902</v>
      </c>
      <c r="AA200" s="771">
        <f t="shared" si="170"/>
        <v>1039510</v>
      </c>
      <c r="AB200" s="771">
        <f t="shared" si="171"/>
        <v>0</v>
      </c>
      <c r="AC200" s="588" t="b">
        <f t="shared" si="131"/>
        <v>1</v>
      </c>
    </row>
    <row r="201" spans="1:29" ht="24.95" customHeight="1">
      <c r="A201" s="588" t="s">
        <v>361</v>
      </c>
      <c r="B201" s="792">
        <f t="shared" si="142"/>
        <v>55</v>
      </c>
      <c r="C201" s="802" t="s">
        <v>497</v>
      </c>
      <c r="D201" s="714" t="s">
        <v>369</v>
      </c>
      <c r="E201" s="800" t="s">
        <v>324</v>
      </c>
      <c r="F201" s="714" t="s">
        <v>270</v>
      </c>
      <c r="G201" s="714" t="s">
        <v>204</v>
      </c>
      <c r="H201" s="714" t="s">
        <v>204</v>
      </c>
      <c r="I201" s="794" t="s">
        <v>213</v>
      </c>
      <c r="J201" s="800">
        <v>1</v>
      </c>
      <c r="K201" s="714" t="s">
        <v>689</v>
      </c>
      <c r="L201" s="795">
        <v>1039510</v>
      </c>
      <c r="M201" s="714">
        <v>2010</v>
      </c>
      <c r="N201" s="714" t="s">
        <v>200</v>
      </c>
      <c r="O201" s="795">
        <v>1039510</v>
      </c>
      <c r="P201" s="714"/>
      <c r="Q201" s="796"/>
      <c r="R201" s="796"/>
      <c r="S201" s="846"/>
      <c r="T201" s="761">
        <v>5</v>
      </c>
      <c r="U201" s="759">
        <f t="shared" si="158"/>
        <v>5</v>
      </c>
      <c r="V201" s="771">
        <f t="shared" si="166"/>
        <v>207902</v>
      </c>
      <c r="W201" s="771">
        <f t="shared" si="167"/>
        <v>1039510</v>
      </c>
      <c r="X201" s="771">
        <f t="shared" si="168"/>
        <v>0</v>
      </c>
      <c r="Y201" s="759">
        <f t="shared" si="159"/>
        <v>5</v>
      </c>
      <c r="Z201" s="771">
        <f t="shared" si="169"/>
        <v>207902</v>
      </c>
      <c r="AA201" s="771">
        <f t="shared" si="170"/>
        <v>1039510</v>
      </c>
      <c r="AB201" s="771">
        <f t="shared" si="171"/>
        <v>0</v>
      </c>
      <c r="AC201" s="588" t="b">
        <f t="shared" si="131"/>
        <v>1</v>
      </c>
    </row>
    <row r="202" spans="1:29" ht="24.95" customHeight="1">
      <c r="A202" s="588" t="s">
        <v>361</v>
      </c>
      <c r="B202" s="792">
        <f t="shared" si="142"/>
        <v>56</v>
      </c>
      <c r="C202" s="802" t="s">
        <v>497</v>
      </c>
      <c r="D202" s="714" t="s">
        <v>369</v>
      </c>
      <c r="E202" s="800" t="s">
        <v>324</v>
      </c>
      <c r="F202" s="714" t="s">
        <v>270</v>
      </c>
      <c r="G202" s="714" t="s">
        <v>204</v>
      </c>
      <c r="H202" s="714" t="s">
        <v>204</v>
      </c>
      <c r="I202" s="794" t="s">
        <v>213</v>
      </c>
      <c r="J202" s="800">
        <v>1</v>
      </c>
      <c r="K202" s="714" t="s">
        <v>689</v>
      </c>
      <c r="L202" s="795">
        <v>1039510</v>
      </c>
      <c r="M202" s="714">
        <v>2010</v>
      </c>
      <c r="N202" s="714" t="s">
        <v>200</v>
      </c>
      <c r="O202" s="795">
        <v>1039510</v>
      </c>
      <c r="P202" s="714"/>
      <c r="Q202" s="796"/>
      <c r="R202" s="796"/>
      <c r="S202" s="846"/>
      <c r="T202" s="761">
        <v>5</v>
      </c>
      <c r="U202" s="759">
        <f t="shared" si="158"/>
        <v>5</v>
      </c>
      <c r="V202" s="771">
        <f t="shared" si="166"/>
        <v>207902</v>
      </c>
      <c r="W202" s="771">
        <f t="shared" si="167"/>
        <v>1039510</v>
      </c>
      <c r="X202" s="771">
        <f t="shared" si="168"/>
        <v>0</v>
      </c>
      <c r="Y202" s="759">
        <f t="shared" si="159"/>
        <v>5</v>
      </c>
      <c r="Z202" s="771">
        <f t="shared" si="169"/>
        <v>207902</v>
      </c>
      <c r="AA202" s="771">
        <f t="shared" si="170"/>
        <v>1039510</v>
      </c>
      <c r="AB202" s="771">
        <f t="shared" si="171"/>
        <v>0</v>
      </c>
      <c r="AC202" s="588" t="b">
        <f t="shared" si="131"/>
        <v>1</v>
      </c>
    </row>
    <row r="203" spans="1:29" ht="24.95" customHeight="1">
      <c r="A203" s="588" t="s">
        <v>361</v>
      </c>
      <c r="B203" s="792">
        <f t="shared" si="142"/>
        <v>57</v>
      </c>
      <c r="C203" s="802" t="s">
        <v>497</v>
      </c>
      <c r="D203" s="714" t="s">
        <v>369</v>
      </c>
      <c r="E203" s="800" t="s">
        <v>324</v>
      </c>
      <c r="F203" s="714" t="s">
        <v>270</v>
      </c>
      <c r="G203" s="714" t="s">
        <v>204</v>
      </c>
      <c r="H203" s="714" t="s">
        <v>204</v>
      </c>
      <c r="I203" s="794" t="s">
        <v>213</v>
      </c>
      <c r="J203" s="800">
        <v>1</v>
      </c>
      <c r="K203" s="714" t="s">
        <v>689</v>
      </c>
      <c r="L203" s="795">
        <v>1039510</v>
      </c>
      <c r="M203" s="714">
        <v>2010</v>
      </c>
      <c r="N203" s="714" t="s">
        <v>200</v>
      </c>
      <c r="O203" s="795">
        <v>1039510</v>
      </c>
      <c r="P203" s="714"/>
      <c r="Q203" s="796"/>
      <c r="R203" s="796"/>
      <c r="S203" s="846"/>
      <c r="T203" s="761">
        <v>5</v>
      </c>
      <c r="U203" s="759">
        <f t="shared" si="158"/>
        <v>5</v>
      </c>
      <c r="V203" s="771">
        <f t="shared" si="166"/>
        <v>207902</v>
      </c>
      <c r="W203" s="771">
        <f t="shared" ref="W203:W234" si="172">U203*V203</f>
        <v>1039510</v>
      </c>
      <c r="X203" s="771">
        <f t="shared" si="168"/>
        <v>0</v>
      </c>
      <c r="Y203" s="759">
        <f t="shared" si="159"/>
        <v>5</v>
      </c>
      <c r="Z203" s="771">
        <f t="shared" si="169"/>
        <v>207902</v>
      </c>
      <c r="AA203" s="771">
        <f t="shared" ref="AA203:AA234" si="173">Y203*Z203</f>
        <v>1039510</v>
      </c>
      <c r="AB203" s="771">
        <f t="shared" si="171"/>
        <v>0</v>
      </c>
      <c r="AC203" s="588" t="b">
        <f t="shared" si="131"/>
        <v>1</v>
      </c>
    </row>
    <row r="204" spans="1:29" ht="24.95" customHeight="1">
      <c r="A204" s="588" t="s">
        <v>361</v>
      </c>
      <c r="B204" s="792">
        <f t="shared" si="142"/>
        <v>58</v>
      </c>
      <c r="C204" s="802" t="s">
        <v>497</v>
      </c>
      <c r="D204" s="714" t="s">
        <v>369</v>
      </c>
      <c r="E204" s="800" t="s">
        <v>324</v>
      </c>
      <c r="F204" s="714" t="s">
        <v>270</v>
      </c>
      <c r="G204" s="714" t="s">
        <v>204</v>
      </c>
      <c r="H204" s="714" t="s">
        <v>204</v>
      </c>
      <c r="I204" s="794" t="s">
        <v>213</v>
      </c>
      <c r="J204" s="800">
        <v>1</v>
      </c>
      <c r="K204" s="714" t="s">
        <v>689</v>
      </c>
      <c r="L204" s="795">
        <v>1039510</v>
      </c>
      <c r="M204" s="714">
        <v>2010</v>
      </c>
      <c r="N204" s="714" t="s">
        <v>200</v>
      </c>
      <c r="O204" s="795">
        <v>1039510</v>
      </c>
      <c r="P204" s="714"/>
      <c r="Q204" s="796"/>
      <c r="R204" s="796"/>
      <c r="S204" s="846"/>
      <c r="T204" s="761">
        <v>5</v>
      </c>
      <c r="U204" s="759">
        <f t="shared" ref="U204:U235" si="174">2014-M204+1</f>
        <v>5</v>
      </c>
      <c r="V204" s="771">
        <f t="shared" si="166"/>
        <v>207902</v>
      </c>
      <c r="W204" s="771">
        <f t="shared" si="172"/>
        <v>1039510</v>
      </c>
      <c r="X204" s="771">
        <f t="shared" si="168"/>
        <v>0</v>
      </c>
      <c r="Y204" s="759">
        <f t="shared" ref="Y204:Y235" si="175">2014-M204+1</f>
        <v>5</v>
      </c>
      <c r="Z204" s="771">
        <f t="shared" si="169"/>
        <v>207902</v>
      </c>
      <c r="AA204" s="771">
        <f t="shared" si="173"/>
        <v>1039510</v>
      </c>
      <c r="AB204" s="771">
        <f t="shared" si="171"/>
        <v>0</v>
      </c>
      <c r="AC204" s="588" t="b">
        <f t="shared" si="131"/>
        <v>1</v>
      </c>
    </row>
    <row r="205" spans="1:29" ht="24.95" customHeight="1">
      <c r="A205" s="588" t="s">
        <v>361</v>
      </c>
      <c r="B205" s="792">
        <f t="shared" si="142"/>
        <v>59</v>
      </c>
      <c r="C205" s="802" t="s">
        <v>497</v>
      </c>
      <c r="D205" s="714" t="s">
        <v>369</v>
      </c>
      <c r="E205" s="800" t="s">
        <v>324</v>
      </c>
      <c r="F205" s="714" t="s">
        <v>270</v>
      </c>
      <c r="G205" s="714" t="s">
        <v>204</v>
      </c>
      <c r="H205" s="714" t="s">
        <v>204</v>
      </c>
      <c r="I205" s="794" t="s">
        <v>213</v>
      </c>
      <c r="J205" s="800">
        <v>1</v>
      </c>
      <c r="K205" s="714" t="s">
        <v>689</v>
      </c>
      <c r="L205" s="795">
        <v>1039510</v>
      </c>
      <c r="M205" s="714">
        <v>2010</v>
      </c>
      <c r="N205" s="714" t="s">
        <v>200</v>
      </c>
      <c r="O205" s="795">
        <v>1039510</v>
      </c>
      <c r="P205" s="714"/>
      <c r="Q205" s="796"/>
      <c r="R205" s="796"/>
      <c r="S205" s="846"/>
      <c r="T205" s="761">
        <v>5</v>
      </c>
      <c r="U205" s="759">
        <f t="shared" si="174"/>
        <v>5</v>
      </c>
      <c r="V205" s="771">
        <f t="shared" si="166"/>
        <v>207902</v>
      </c>
      <c r="W205" s="771">
        <f t="shared" si="172"/>
        <v>1039510</v>
      </c>
      <c r="X205" s="771">
        <f t="shared" si="168"/>
        <v>0</v>
      </c>
      <c r="Y205" s="759">
        <f t="shared" si="175"/>
        <v>5</v>
      </c>
      <c r="Z205" s="771">
        <f t="shared" si="169"/>
        <v>207902</v>
      </c>
      <c r="AA205" s="771">
        <f t="shared" si="173"/>
        <v>1039510</v>
      </c>
      <c r="AB205" s="771">
        <f t="shared" si="171"/>
        <v>0</v>
      </c>
      <c r="AC205" s="588" t="b">
        <f t="shared" si="131"/>
        <v>1</v>
      </c>
    </row>
    <row r="206" spans="1:29" ht="24.95" customHeight="1">
      <c r="A206" s="588" t="s">
        <v>361</v>
      </c>
      <c r="B206" s="792">
        <f t="shared" si="142"/>
        <v>60</v>
      </c>
      <c r="C206" s="802" t="s">
        <v>497</v>
      </c>
      <c r="D206" s="714" t="s">
        <v>369</v>
      </c>
      <c r="E206" s="800" t="s">
        <v>324</v>
      </c>
      <c r="F206" s="714" t="s">
        <v>270</v>
      </c>
      <c r="G206" s="714" t="s">
        <v>204</v>
      </c>
      <c r="H206" s="714" t="s">
        <v>204</v>
      </c>
      <c r="I206" s="794" t="s">
        <v>213</v>
      </c>
      <c r="J206" s="800">
        <v>1</v>
      </c>
      <c r="K206" s="714" t="s">
        <v>689</v>
      </c>
      <c r="L206" s="795">
        <v>1039510</v>
      </c>
      <c r="M206" s="714">
        <v>2010</v>
      </c>
      <c r="N206" s="714" t="s">
        <v>200</v>
      </c>
      <c r="O206" s="795">
        <v>1039510</v>
      </c>
      <c r="P206" s="714"/>
      <c r="Q206" s="796"/>
      <c r="R206" s="796"/>
      <c r="S206" s="846"/>
      <c r="T206" s="761">
        <v>5</v>
      </c>
      <c r="U206" s="759">
        <f t="shared" si="174"/>
        <v>5</v>
      </c>
      <c r="V206" s="771">
        <f t="shared" si="166"/>
        <v>207902</v>
      </c>
      <c r="W206" s="771">
        <f t="shared" si="172"/>
        <v>1039510</v>
      </c>
      <c r="X206" s="771">
        <f t="shared" si="168"/>
        <v>0</v>
      </c>
      <c r="Y206" s="759">
        <f t="shared" si="175"/>
        <v>5</v>
      </c>
      <c r="Z206" s="771">
        <f t="shared" si="169"/>
        <v>207902</v>
      </c>
      <c r="AA206" s="771">
        <f t="shared" si="173"/>
        <v>1039510</v>
      </c>
      <c r="AB206" s="771">
        <f t="shared" si="171"/>
        <v>0</v>
      </c>
      <c r="AC206" s="588" t="b">
        <f t="shared" si="131"/>
        <v>1</v>
      </c>
    </row>
    <row r="207" spans="1:29" ht="24.95" customHeight="1">
      <c r="A207" s="588" t="s">
        <v>361</v>
      </c>
      <c r="B207" s="792">
        <f t="shared" si="142"/>
        <v>61</v>
      </c>
      <c r="C207" s="802" t="s">
        <v>497</v>
      </c>
      <c r="D207" s="714" t="s">
        <v>369</v>
      </c>
      <c r="E207" s="800" t="s">
        <v>324</v>
      </c>
      <c r="F207" s="714" t="s">
        <v>270</v>
      </c>
      <c r="G207" s="714" t="s">
        <v>204</v>
      </c>
      <c r="H207" s="714" t="s">
        <v>204</v>
      </c>
      <c r="I207" s="794" t="s">
        <v>213</v>
      </c>
      <c r="J207" s="800">
        <v>1</v>
      </c>
      <c r="K207" s="714" t="s">
        <v>689</v>
      </c>
      <c r="L207" s="795">
        <v>1039510</v>
      </c>
      <c r="M207" s="714">
        <v>2010</v>
      </c>
      <c r="N207" s="714" t="s">
        <v>200</v>
      </c>
      <c r="O207" s="795">
        <v>1039510</v>
      </c>
      <c r="P207" s="714"/>
      <c r="Q207" s="796"/>
      <c r="R207" s="796"/>
      <c r="S207" s="846"/>
      <c r="T207" s="761">
        <v>5</v>
      </c>
      <c r="U207" s="759">
        <f t="shared" si="174"/>
        <v>5</v>
      </c>
      <c r="V207" s="771">
        <f t="shared" si="166"/>
        <v>207902</v>
      </c>
      <c r="W207" s="771">
        <f t="shared" si="172"/>
        <v>1039510</v>
      </c>
      <c r="X207" s="771">
        <f t="shared" si="168"/>
        <v>0</v>
      </c>
      <c r="Y207" s="759">
        <f t="shared" si="175"/>
        <v>5</v>
      </c>
      <c r="Z207" s="771">
        <f t="shared" si="169"/>
        <v>207902</v>
      </c>
      <c r="AA207" s="771">
        <f t="shared" si="173"/>
        <v>1039510</v>
      </c>
      <c r="AB207" s="771">
        <f t="shared" si="171"/>
        <v>0</v>
      </c>
      <c r="AC207" s="588" t="b">
        <f t="shared" si="131"/>
        <v>1</v>
      </c>
    </row>
    <row r="208" spans="1:29" ht="24.95" customHeight="1">
      <c r="A208" s="588" t="s">
        <v>361</v>
      </c>
      <c r="B208" s="792">
        <f t="shared" si="142"/>
        <v>62</v>
      </c>
      <c r="C208" s="802" t="s">
        <v>497</v>
      </c>
      <c r="D208" s="714" t="s">
        <v>369</v>
      </c>
      <c r="E208" s="800" t="s">
        <v>324</v>
      </c>
      <c r="F208" s="714" t="s">
        <v>270</v>
      </c>
      <c r="G208" s="714" t="s">
        <v>204</v>
      </c>
      <c r="H208" s="714" t="s">
        <v>204</v>
      </c>
      <c r="I208" s="794" t="s">
        <v>213</v>
      </c>
      <c r="J208" s="800">
        <v>1</v>
      </c>
      <c r="K208" s="714" t="s">
        <v>689</v>
      </c>
      <c r="L208" s="795">
        <v>1039510</v>
      </c>
      <c r="M208" s="714">
        <v>2010</v>
      </c>
      <c r="N208" s="714" t="s">
        <v>200</v>
      </c>
      <c r="O208" s="795">
        <v>1039510</v>
      </c>
      <c r="P208" s="714"/>
      <c r="Q208" s="796"/>
      <c r="R208" s="796"/>
      <c r="S208" s="846"/>
      <c r="T208" s="761">
        <v>5</v>
      </c>
      <c r="U208" s="759">
        <f t="shared" si="174"/>
        <v>5</v>
      </c>
      <c r="V208" s="771">
        <f t="shared" si="166"/>
        <v>207902</v>
      </c>
      <c r="W208" s="771">
        <f t="shared" si="172"/>
        <v>1039510</v>
      </c>
      <c r="X208" s="771">
        <f t="shared" si="168"/>
        <v>0</v>
      </c>
      <c r="Y208" s="759">
        <f t="shared" si="175"/>
        <v>5</v>
      </c>
      <c r="Z208" s="771">
        <f t="shared" si="169"/>
        <v>207902</v>
      </c>
      <c r="AA208" s="771">
        <f t="shared" si="173"/>
        <v>1039510</v>
      </c>
      <c r="AB208" s="771">
        <f t="shared" si="171"/>
        <v>0</v>
      </c>
      <c r="AC208" s="588" t="b">
        <f t="shared" si="131"/>
        <v>1</v>
      </c>
    </row>
    <row r="209" spans="1:29" ht="24.95" customHeight="1">
      <c r="A209" s="588" t="s">
        <v>361</v>
      </c>
      <c r="B209" s="792">
        <f t="shared" si="142"/>
        <v>63</v>
      </c>
      <c r="C209" s="802" t="s">
        <v>497</v>
      </c>
      <c r="D209" s="714" t="s">
        <v>369</v>
      </c>
      <c r="E209" s="800" t="s">
        <v>324</v>
      </c>
      <c r="F209" s="714" t="s">
        <v>270</v>
      </c>
      <c r="G209" s="714" t="s">
        <v>204</v>
      </c>
      <c r="H209" s="714" t="s">
        <v>204</v>
      </c>
      <c r="I209" s="794" t="s">
        <v>213</v>
      </c>
      <c r="J209" s="800">
        <v>1</v>
      </c>
      <c r="K209" s="714" t="s">
        <v>689</v>
      </c>
      <c r="L209" s="795">
        <v>1039510</v>
      </c>
      <c r="M209" s="714">
        <v>2010</v>
      </c>
      <c r="N209" s="714" t="s">
        <v>200</v>
      </c>
      <c r="O209" s="795">
        <v>1039510</v>
      </c>
      <c r="P209" s="714"/>
      <c r="Q209" s="796"/>
      <c r="R209" s="796"/>
      <c r="S209" s="846"/>
      <c r="T209" s="761">
        <v>5</v>
      </c>
      <c r="U209" s="759">
        <f t="shared" si="174"/>
        <v>5</v>
      </c>
      <c r="V209" s="771">
        <f t="shared" si="166"/>
        <v>207902</v>
      </c>
      <c r="W209" s="771">
        <f t="shared" si="172"/>
        <v>1039510</v>
      </c>
      <c r="X209" s="771">
        <f t="shared" si="168"/>
        <v>0</v>
      </c>
      <c r="Y209" s="759">
        <f t="shared" si="175"/>
        <v>5</v>
      </c>
      <c r="Z209" s="771">
        <f t="shared" si="169"/>
        <v>207902</v>
      </c>
      <c r="AA209" s="771">
        <f t="shared" si="173"/>
        <v>1039510</v>
      </c>
      <c r="AB209" s="771">
        <f t="shared" si="171"/>
        <v>0</v>
      </c>
      <c r="AC209" s="588" t="b">
        <f t="shared" ref="AC209:AC272" si="176">AA209+AB209=O209</f>
        <v>1</v>
      </c>
    </row>
    <row r="210" spans="1:29" ht="24.95" customHeight="1">
      <c r="A210" s="588" t="s">
        <v>361</v>
      </c>
      <c r="B210" s="792">
        <f t="shared" si="142"/>
        <v>64</v>
      </c>
      <c r="C210" s="802" t="s">
        <v>497</v>
      </c>
      <c r="D210" s="714" t="s">
        <v>369</v>
      </c>
      <c r="E210" s="800" t="s">
        <v>324</v>
      </c>
      <c r="F210" s="714" t="s">
        <v>270</v>
      </c>
      <c r="G210" s="714" t="s">
        <v>204</v>
      </c>
      <c r="H210" s="714" t="s">
        <v>204</v>
      </c>
      <c r="I210" s="794" t="s">
        <v>213</v>
      </c>
      <c r="J210" s="800">
        <v>1</v>
      </c>
      <c r="K210" s="714" t="s">
        <v>689</v>
      </c>
      <c r="L210" s="795">
        <v>1039510</v>
      </c>
      <c r="M210" s="714">
        <v>2010</v>
      </c>
      <c r="N210" s="714" t="s">
        <v>200</v>
      </c>
      <c r="O210" s="795">
        <v>1039510</v>
      </c>
      <c r="P210" s="714"/>
      <c r="Q210" s="796"/>
      <c r="R210" s="796"/>
      <c r="S210" s="846"/>
      <c r="T210" s="761">
        <v>5</v>
      </c>
      <c r="U210" s="759">
        <f t="shared" si="174"/>
        <v>5</v>
      </c>
      <c r="V210" s="771">
        <f t="shared" si="166"/>
        <v>207902</v>
      </c>
      <c r="W210" s="771">
        <f t="shared" si="172"/>
        <v>1039510</v>
      </c>
      <c r="X210" s="771">
        <f t="shared" si="168"/>
        <v>0</v>
      </c>
      <c r="Y210" s="759">
        <f t="shared" si="175"/>
        <v>5</v>
      </c>
      <c r="Z210" s="771">
        <f t="shared" si="169"/>
        <v>207902</v>
      </c>
      <c r="AA210" s="771">
        <f t="shared" si="173"/>
        <v>1039510</v>
      </c>
      <c r="AB210" s="771">
        <f t="shared" si="171"/>
        <v>0</v>
      </c>
      <c r="AC210" s="588" t="b">
        <f t="shared" si="176"/>
        <v>1</v>
      </c>
    </row>
    <row r="211" spans="1:29" ht="24.95" customHeight="1">
      <c r="A211" s="588" t="s">
        <v>361</v>
      </c>
      <c r="B211" s="792">
        <f t="shared" si="142"/>
        <v>65</v>
      </c>
      <c r="C211" s="802" t="s">
        <v>497</v>
      </c>
      <c r="D211" s="714" t="s">
        <v>369</v>
      </c>
      <c r="E211" s="800" t="s">
        <v>324</v>
      </c>
      <c r="F211" s="714" t="s">
        <v>270</v>
      </c>
      <c r="G211" s="714" t="s">
        <v>204</v>
      </c>
      <c r="H211" s="714" t="s">
        <v>204</v>
      </c>
      <c r="I211" s="794" t="s">
        <v>213</v>
      </c>
      <c r="J211" s="800">
        <v>1</v>
      </c>
      <c r="K211" s="714" t="s">
        <v>689</v>
      </c>
      <c r="L211" s="795">
        <v>1039510</v>
      </c>
      <c r="M211" s="714">
        <v>2010</v>
      </c>
      <c r="N211" s="714" t="s">
        <v>200</v>
      </c>
      <c r="O211" s="795">
        <v>1039510</v>
      </c>
      <c r="P211" s="714"/>
      <c r="Q211" s="796"/>
      <c r="R211" s="796"/>
      <c r="S211" s="846"/>
      <c r="T211" s="761">
        <v>5</v>
      </c>
      <c r="U211" s="759">
        <f t="shared" si="174"/>
        <v>5</v>
      </c>
      <c r="V211" s="771">
        <f t="shared" si="166"/>
        <v>207902</v>
      </c>
      <c r="W211" s="771">
        <f t="shared" si="172"/>
        <v>1039510</v>
      </c>
      <c r="X211" s="771">
        <f t="shared" si="168"/>
        <v>0</v>
      </c>
      <c r="Y211" s="759">
        <f t="shared" si="175"/>
        <v>5</v>
      </c>
      <c r="Z211" s="771">
        <f t="shared" si="169"/>
        <v>207902</v>
      </c>
      <c r="AA211" s="771">
        <f t="shared" si="173"/>
        <v>1039510</v>
      </c>
      <c r="AB211" s="771">
        <f t="shared" si="171"/>
        <v>0</v>
      </c>
      <c r="AC211" s="588" t="b">
        <f t="shared" si="176"/>
        <v>1</v>
      </c>
    </row>
    <row r="212" spans="1:29" ht="24.95" customHeight="1">
      <c r="A212" s="588" t="s">
        <v>361</v>
      </c>
      <c r="B212" s="792">
        <f t="shared" si="142"/>
        <v>66</v>
      </c>
      <c r="C212" s="802" t="s">
        <v>497</v>
      </c>
      <c r="D212" s="714" t="s">
        <v>369</v>
      </c>
      <c r="E212" s="800" t="s">
        <v>324</v>
      </c>
      <c r="F212" s="714" t="s">
        <v>270</v>
      </c>
      <c r="G212" s="714" t="s">
        <v>204</v>
      </c>
      <c r="H212" s="714" t="s">
        <v>204</v>
      </c>
      <c r="I212" s="794" t="s">
        <v>213</v>
      </c>
      <c r="J212" s="800">
        <v>1</v>
      </c>
      <c r="K212" s="714" t="s">
        <v>689</v>
      </c>
      <c r="L212" s="795">
        <v>1039510</v>
      </c>
      <c r="M212" s="714">
        <v>2010</v>
      </c>
      <c r="N212" s="714" t="s">
        <v>200</v>
      </c>
      <c r="O212" s="795">
        <v>1039510</v>
      </c>
      <c r="P212" s="714"/>
      <c r="Q212" s="796"/>
      <c r="R212" s="796"/>
      <c r="S212" s="846"/>
      <c r="T212" s="761">
        <v>5</v>
      </c>
      <c r="U212" s="759">
        <f t="shared" si="174"/>
        <v>5</v>
      </c>
      <c r="V212" s="771">
        <f t="shared" si="166"/>
        <v>207902</v>
      </c>
      <c r="W212" s="771">
        <f t="shared" si="172"/>
        <v>1039510</v>
      </c>
      <c r="X212" s="771">
        <f t="shared" si="168"/>
        <v>0</v>
      </c>
      <c r="Y212" s="759">
        <f t="shared" si="175"/>
        <v>5</v>
      </c>
      <c r="Z212" s="771">
        <f t="shared" si="169"/>
        <v>207902</v>
      </c>
      <c r="AA212" s="771">
        <f t="shared" si="173"/>
        <v>1039510</v>
      </c>
      <c r="AB212" s="771">
        <f t="shared" si="171"/>
        <v>0</v>
      </c>
      <c r="AC212" s="588" t="b">
        <f t="shared" si="176"/>
        <v>1</v>
      </c>
    </row>
    <row r="213" spans="1:29" ht="24.95" customHeight="1">
      <c r="A213" s="588" t="s">
        <v>361</v>
      </c>
      <c r="B213" s="837">
        <f t="shared" si="142"/>
        <v>67</v>
      </c>
      <c r="C213" s="849" t="s">
        <v>497</v>
      </c>
      <c r="D213" s="727" t="s">
        <v>369</v>
      </c>
      <c r="E213" s="826" t="s">
        <v>324</v>
      </c>
      <c r="F213" s="727" t="s">
        <v>270</v>
      </c>
      <c r="G213" s="727" t="s">
        <v>204</v>
      </c>
      <c r="H213" s="727" t="s">
        <v>204</v>
      </c>
      <c r="I213" s="839" t="s">
        <v>213</v>
      </c>
      <c r="J213" s="826">
        <v>1</v>
      </c>
      <c r="K213" s="727" t="s">
        <v>689</v>
      </c>
      <c r="L213" s="840">
        <v>1039510</v>
      </c>
      <c r="M213" s="727">
        <v>2010</v>
      </c>
      <c r="N213" s="727" t="s">
        <v>200</v>
      </c>
      <c r="O213" s="840">
        <v>1039510</v>
      </c>
      <c r="P213" s="727"/>
      <c r="Q213" s="828"/>
      <c r="R213" s="828"/>
      <c r="S213" s="852"/>
      <c r="T213" s="761">
        <v>5</v>
      </c>
      <c r="U213" s="759">
        <f t="shared" si="174"/>
        <v>5</v>
      </c>
      <c r="V213" s="771">
        <f t="shared" si="166"/>
        <v>207902</v>
      </c>
      <c r="W213" s="771">
        <f t="shared" si="172"/>
        <v>1039510</v>
      </c>
      <c r="X213" s="771">
        <f t="shared" si="168"/>
        <v>0</v>
      </c>
      <c r="Y213" s="759">
        <f t="shared" si="175"/>
        <v>5</v>
      </c>
      <c r="Z213" s="771">
        <f t="shared" si="169"/>
        <v>207902</v>
      </c>
      <c r="AA213" s="771">
        <f t="shared" si="173"/>
        <v>1039510</v>
      </c>
      <c r="AB213" s="771">
        <f t="shared" si="171"/>
        <v>0</v>
      </c>
      <c r="AC213" s="588" t="b">
        <f t="shared" si="176"/>
        <v>1</v>
      </c>
    </row>
    <row r="214" spans="1:29" ht="24.95" customHeight="1">
      <c r="A214" s="588" t="s">
        <v>361</v>
      </c>
      <c r="B214" s="831">
        <f t="shared" si="142"/>
        <v>68</v>
      </c>
      <c r="C214" s="847" t="s">
        <v>497</v>
      </c>
      <c r="D214" s="652" t="s">
        <v>369</v>
      </c>
      <c r="E214" s="843" t="s">
        <v>324</v>
      </c>
      <c r="F214" s="652" t="s">
        <v>270</v>
      </c>
      <c r="G214" s="652" t="s">
        <v>204</v>
      </c>
      <c r="H214" s="652" t="s">
        <v>204</v>
      </c>
      <c r="I214" s="834" t="s">
        <v>213</v>
      </c>
      <c r="J214" s="843">
        <v>1</v>
      </c>
      <c r="K214" s="652" t="s">
        <v>689</v>
      </c>
      <c r="L214" s="835">
        <v>1039510</v>
      </c>
      <c r="M214" s="652">
        <v>2010</v>
      </c>
      <c r="N214" s="652" t="s">
        <v>200</v>
      </c>
      <c r="O214" s="835">
        <v>1039510</v>
      </c>
      <c r="P214" s="652"/>
      <c r="Q214" s="766"/>
      <c r="R214" s="766"/>
      <c r="S214" s="851"/>
      <c r="T214" s="761">
        <v>5</v>
      </c>
      <c r="U214" s="759">
        <f t="shared" si="174"/>
        <v>5</v>
      </c>
      <c r="V214" s="771">
        <f t="shared" si="166"/>
        <v>207902</v>
      </c>
      <c r="W214" s="771">
        <f t="shared" si="172"/>
        <v>1039510</v>
      </c>
      <c r="X214" s="771">
        <f t="shared" si="168"/>
        <v>0</v>
      </c>
      <c r="Y214" s="759">
        <f t="shared" si="175"/>
        <v>5</v>
      </c>
      <c r="Z214" s="771">
        <f t="shared" si="169"/>
        <v>207902</v>
      </c>
      <c r="AA214" s="771">
        <f t="shared" si="173"/>
        <v>1039510</v>
      </c>
      <c r="AB214" s="771">
        <f t="shared" si="171"/>
        <v>0</v>
      </c>
      <c r="AC214" s="588" t="b">
        <f t="shared" si="176"/>
        <v>1</v>
      </c>
    </row>
    <row r="215" spans="1:29" ht="24.95" customHeight="1">
      <c r="A215" s="588" t="s">
        <v>361</v>
      </c>
      <c r="B215" s="792">
        <f t="shared" si="142"/>
        <v>69</v>
      </c>
      <c r="C215" s="802" t="s">
        <v>497</v>
      </c>
      <c r="D215" s="714" t="s">
        <v>369</v>
      </c>
      <c r="E215" s="800" t="s">
        <v>324</v>
      </c>
      <c r="F215" s="714" t="s">
        <v>270</v>
      </c>
      <c r="G215" s="714" t="s">
        <v>204</v>
      </c>
      <c r="H215" s="714" t="s">
        <v>204</v>
      </c>
      <c r="I215" s="794" t="s">
        <v>213</v>
      </c>
      <c r="J215" s="800">
        <v>1</v>
      </c>
      <c r="K215" s="714" t="s">
        <v>689</v>
      </c>
      <c r="L215" s="795">
        <v>1039510</v>
      </c>
      <c r="M215" s="714">
        <v>2010</v>
      </c>
      <c r="N215" s="714" t="s">
        <v>200</v>
      </c>
      <c r="O215" s="795">
        <v>1039510</v>
      </c>
      <c r="P215" s="714"/>
      <c r="Q215" s="796"/>
      <c r="R215" s="796"/>
      <c r="S215" s="846"/>
      <c r="T215" s="761">
        <v>5</v>
      </c>
      <c r="U215" s="759">
        <f t="shared" si="174"/>
        <v>5</v>
      </c>
      <c r="V215" s="771">
        <f t="shared" si="166"/>
        <v>207902</v>
      </c>
      <c r="W215" s="771">
        <f t="shared" si="172"/>
        <v>1039510</v>
      </c>
      <c r="X215" s="771">
        <f t="shared" si="168"/>
        <v>0</v>
      </c>
      <c r="Y215" s="759">
        <f t="shared" si="175"/>
        <v>5</v>
      </c>
      <c r="Z215" s="771">
        <f t="shared" si="169"/>
        <v>207902</v>
      </c>
      <c r="AA215" s="771">
        <f t="shared" si="173"/>
        <v>1039510</v>
      </c>
      <c r="AB215" s="771">
        <f t="shared" si="171"/>
        <v>0</v>
      </c>
      <c r="AC215" s="588" t="b">
        <f t="shared" si="176"/>
        <v>1</v>
      </c>
    </row>
    <row r="216" spans="1:29" ht="24.95" customHeight="1">
      <c r="A216" s="588" t="s">
        <v>361</v>
      </c>
      <c r="B216" s="792">
        <f t="shared" si="142"/>
        <v>70</v>
      </c>
      <c r="C216" s="802" t="s">
        <v>497</v>
      </c>
      <c r="D216" s="714" t="s">
        <v>369</v>
      </c>
      <c r="E216" s="800" t="s">
        <v>324</v>
      </c>
      <c r="F216" s="714" t="s">
        <v>270</v>
      </c>
      <c r="G216" s="714" t="s">
        <v>204</v>
      </c>
      <c r="H216" s="714" t="s">
        <v>204</v>
      </c>
      <c r="I216" s="794" t="s">
        <v>213</v>
      </c>
      <c r="J216" s="800">
        <v>1</v>
      </c>
      <c r="K216" s="714" t="s">
        <v>689</v>
      </c>
      <c r="L216" s="795">
        <v>1039510</v>
      </c>
      <c r="M216" s="714">
        <v>2010</v>
      </c>
      <c r="N216" s="714" t="s">
        <v>200</v>
      </c>
      <c r="O216" s="795">
        <v>1039510</v>
      </c>
      <c r="P216" s="714"/>
      <c r="Q216" s="796"/>
      <c r="R216" s="796"/>
      <c r="S216" s="846"/>
      <c r="T216" s="761">
        <v>5</v>
      </c>
      <c r="U216" s="759">
        <f t="shared" si="174"/>
        <v>5</v>
      </c>
      <c r="V216" s="771">
        <f t="shared" si="166"/>
        <v>207902</v>
      </c>
      <c r="W216" s="771">
        <f t="shared" si="172"/>
        <v>1039510</v>
      </c>
      <c r="X216" s="771">
        <f t="shared" si="168"/>
        <v>0</v>
      </c>
      <c r="Y216" s="759">
        <f t="shared" si="175"/>
        <v>5</v>
      </c>
      <c r="Z216" s="771">
        <f t="shared" si="169"/>
        <v>207902</v>
      </c>
      <c r="AA216" s="771">
        <f t="shared" si="173"/>
        <v>1039510</v>
      </c>
      <c r="AB216" s="771">
        <f t="shared" si="171"/>
        <v>0</v>
      </c>
      <c r="AC216" s="588" t="b">
        <f t="shared" si="176"/>
        <v>1</v>
      </c>
    </row>
    <row r="217" spans="1:29" ht="24.95" customHeight="1">
      <c r="A217" s="588" t="s">
        <v>361</v>
      </c>
      <c r="B217" s="792">
        <f t="shared" ref="B217:B272" si="177">B216+1</f>
        <v>71</v>
      </c>
      <c r="C217" s="802" t="s">
        <v>497</v>
      </c>
      <c r="D217" s="714" t="s">
        <v>369</v>
      </c>
      <c r="E217" s="800" t="s">
        <v>324</v>
      </c>
      <c r="F217" s="714" t="s">
        <v>270</v>
      </c>
      <c r="G217" s="714" t="s">
        <v>204</v>
      </c>
      <c r="H217" s="714" t="s">
        <v>204</v>
      </c>
      <c r="I217" s="794" t="s">
        <v>213</v>
      </c>
      <c r="J217" s="800">
        <v>1</v>
      </c>
      <c r="K217" s="714" t="s">
        <v>689</v>
      </c>
      <c r="L217" s="795">
        <v>1039510</v>
      </c>
      <c r="M217" s="714">
        <v>2010</v>
      </c>
      <c r="N217" s="714" t="s">
        <v>200</v>
      </c>
      <c r="O217" s="795">
        <v>1039510</v>
      </c>
      <c r="P217" s="714"/>
      <c r="Q217" s="796"/>
      <c r="R217" s="796"/>
      <c r="S217" s="846"/>
      <c r="T217" s="761">
        <v>5</v>
      </c>
      <c r="U217" s="759">
        <f t="shared" si="174"/>
        <v>5</v>
      </c>
      <c r="V217" s="771">
        <f t="shared" si="166"/>
        <v>207902</v>
      </c>
      <c r="W217" s="771">
        <f t="shared" si="172"/>
        <v>1039510</v>
      </c>
      <c r="X217" s="771">
        <f t="shared" si="168"/>
        <v>0</v>
      </c>
      <c r="Y217" s="759">
        <f t="shared" si="175"/>
        <v>5</v>
      </c>
      <c r="Z217" s="771">
        <f t="shared" si="169"/>
        <v>207902</v>
      </c>
      <c r="AA217" s="771">
        <f t="shared" si="173"/>
        <v>1039510</v>
      </c>
      <c r="AB217" s="771">
        <f t="shared" si="171"/>
        <v>0</v>
      </c>
      <c r="AC217" s="588" t="b">
        <f t="shared" si="176"/>
        <v>1</v>
      </c>
    </row>
    <row r="218" spans="1:29" ht="24.95" customHeight="1">
      <c r="A218" s="588" t="s">
        <v>361</v>
      </c>
      <c r="B218" s="792">
        <f t="shared" si="177"/>
        <v>72</v>
      </c>
      <c r="C218" s="802" t="s">
        <v>497</v>
      </c>
      <c r="D218" s="714" t="s">
        <v>369</v>
      </c>
      <c r="E218" s="800" t="s">
        <v>324</v>
      </c>
      <c r="F218" s="714" t="s">
        <v>270</v>
      </c>
      <c r="G218" s="714" t="s">
        <v>204</v>
      </c>
      <c r="H218" s="714" t="s">
        <v>204</v>
      </c>
      <c r="I218" s="794" t="s">
        <v>213</v>
      </c>
      <c r="J218" s="800">
        <v>1</v>
      </c>
      <c r="K218" s="714" t="s">
        <v>689</v>
      </c>
      <c r="L218" s="795">
        <v>1039510</v>
      </c>
      <c r="M218" s="714">
        <v>2010</v>
      </c>
      <c r="N218" s="714" t="s">
        <v>200</v>
      </c>
      <c r="O218" s="795">
        <v>1039510</v>
      </c>
      <c r="P218" s="714"/>
      <c r="Q218" s="796"/>
      <c r="R218" s="796"/>
      <c r="S218" s="846"/>
      <c r="T218" s="761">
        <v>5</v>
      </c>
      <c r="U218" s="759">
        <f t="shared" si="174"/>
        <v>5</v>
      </c>
      <c r="V218" s="771">
        <f t="shared" si="166"/>
        <v>207902</v>
      </c>
      <c r="W218" s="771">
        <f t="shared" si="172"/>
        <v>1039510</v>
      </c>
      <c r="X218" s="771">
        <f t="shared" si="168"/>
        <v>0</v>
      </c>
      <c r="Y218" s="759">
        <f t="shared" si="175"/>
        <v>5</v>
      </c>
      <c r="Z218" s="771">
        <f t="shared" si="169"/>
        <v>207902</v>
      </c>
      <c r="AA218" s="771">
        <f t="shared" si="173"/>
        <v>1039510</v>
      </c>
      <c r="AB218" s="771">
        <f t="shared" si="171"/>
        <v>0</v>
      </c>
      <c r="AC218" s="588" t="b">
        <f t="shared" si="176"/>
        <v>1</v>
      </c>
    </row>
    <row r="219" spans="1:29" ht="24.95" customHeight="1">
      <c r="A219" s="588" t="s">
        <v>361</v>
      </c>
      <c r="B219" s="792">
        <f t="shared" si="177"/>
        <v>73</v>
      </c>
      <c r="C219" s="802" t="s">
        <v>497</v>
      </c>
      <c r="D219" s="714" t="s">
        <v>369</v>
      </c>
      <c r="E219" s="800" t="s">
        <v>324</v>
      </c>
      <c r="F219" s="714" t="s">
        <v>270</v>
      </c>
      <c r="G219" s="714" t="s">
        <v>204</v>
      </c>
      <c r="H219" s="714" t="s">
        <v>204</v>
      </c>
      <c r="I219" s="794" t="s">
        <v>213</v>
      </c>
      <c r="J219" s="800">
        <v>1</v>
      </c>
      <c r="K219" s="714" t="s">
        <v>689</v>
      </c>
      <c r="L219" s="795">
        <v>1039510</v>
      </c>
      <c r="M219" s="714">
        <v>2010</v>
      </c>
      <c r="N219" s="714" t="s">
        <v>200</v>
      </c>
      <c r="O219" s="795">
        <v>1039510</v>
      </c>
      <c r="P219" s="714"/>
      <c r="Q219" s="796"/>
      <c r="R219" s="796"/>
      <c r="S219" s="846"/>
      <c r="T219" s="761">
        <v>5</v>
      </c>
      <c r="U219" s="759">
        <f t="shared" si="174"/>
        <v>5</v>
      </c>
      <c r="V219" s="771">
        <f t="shared" ref="V219:V250" si="178">O219/T219</f>
        <v>207902</v>
      </c>
      <c r="W219" s="771">
        <f t="shared" si="172"/>
        <v>1039510</v>
      </c>
      <c r="X219" s="771">
        <f t="shared" ref="X219:X250" si="179">O219-W219</f>
        <v>0</v>
      </c>
      <c r="Y219" s="759">
        <f t="shared" si="175"/>
        <v>5</v>
      </c>
      <c r="Z219" s="771">
        <f t="shared" ref="Z219:Z250" si="180">O219/T219</f>
        <v>207902</v>
      </c>
      <c r="AA219" s="771">
        <f t="shared" si="173"/>
        <v>1039510</v>
      </c>
      <c r="AB219" s="771">
        <f t="shared" ref="AB219:AB250" si="181">O219-AA219</f>
        <v>0</v>
      </c>
      <c r="AC219" s="588" t="b">
        <f t="shared" si="176"/>
        <v>1</v>
      </c>
    </row>
    <row r="220" spans="1:29" ht="24.95" customHeight="1">
      <c r="A220" s="588" t="s">
        <v>361</v>
      </c>
      <c r="B220" s="792">
        <f t="shared" si="177"/>
        <v>74</v>
      </c>
      <c r="C220" s="802" t="s">
        <v>497</v>
      </c>
      <c r="D220" s="714" t="s">
        <v>369</v>
      </c>
      <c r="E220" s="800" t="s">
        <v>324</v>
      </c>
      <c r="F220" s="714" t="s">
        <v>270</v>
      </c>
      <c r="G220" s="714" t="s">
        <v>204</v>
      </c>
      <c r="H220" s="714" t="s">
        <v>204</v>
      </c>
      <c r="I220" s="794" t="s">
        <v>213</v>
      </c>
      <c r="J220" s="800">
        <v>1</v>
      </c>
      <c r="K220" s="714" t="s">
        <v>689</v>
      </c>
      <c r="L220" s="795">
        <v>1039510</v>
      </c>
      <c r="M220" s="714">
        <v>2010</v>
      </c>
      <c r="N220" s="714" t="s">
        <v>200</v>
      </c>
      <c r="O220" s="795">
        <v>1039510</v>
      </c>
      <c r="P220" s="714"/>
      <c r="Q220" s="796"/>
      <c r="R220" s="796"/>
      <c r="S220" s="846"/>
      <c r="T220" s="761">
        <v>5</v>
      </c>
      <c r="U220" s="759">
        <f t="shared" si="174"/>
        <v>5</v>
      </c>
      <c r="V220" s="771">
        <f t="shared" si="178"/>
        <v>207902</v>
      </c>
      <c r="W220" s="771">
        <f t="shared" si="172"/>
        <v>1039510</v>
      </c>
      <c r="X220" s="771">
        <f t="shared" si="179"/>
        <v>0</v>
      </c>
      <c r="Y220" s="759">
        <f t="shared" si="175"/>
        <v>5</v>
      </c>
      <c r="Z220" s="771">
        <f t="shared" si="180"/>
        <v>207902</v>
      </c>
      <c r="AA220" s="771">
        <f t="shared" si="173"/>
        <v>1039510</v>
      </c>
      <c r="AB220" s="771">
        <f t="shared" si="181"/>
        <v>0</v>
      </c>
      <c r="AC220" s="588" t="b">
        <f t="shared" si="176"/>
        <v>1</v>
      </c>
    </row>
    <row r="221" spans="1:29" ht="24.95" customHeight="1">
      <c r="A221" s="588" t="s">
        <v>361</v>
      </c>
      <c r="B221" s="792">
        <f t="shared" si="177"/>
        <v>75</v>
      </c>
      <c r="C221" s="802" t="s">
        <v>497</v>
      </c>
      <c r="D221" s="714" t="s">
        <v>369</v>
      </c>
      <c r="E221" s="800" t="s">
        <v>324</v>
      </c>
      <c r="F221" s="714" t="s">
        <v>270</v>
      </c>
      <c r="G221" s="714" t="s">
        <v>204</v>
      </c>
      <c r="H221" s="714" t="s">
        <v>204</v>
      </c>
      <c r="I221" s="794" t="s">
        <v>213</v>
      </c>
      <c r="J221" s="800">
        <v>1</v>
      </c>
      <c r="K221" s="714" t="s">
        <v>689</v>
      </c>
      <c r="L221" s="795">
        <v>1039510</v>
      </c>
      <c r="M221" s="714">
        <v>2010</v>
      </c>
      <c r="N221" s="714" t="s">
        <v>200</v>
      </c>
      <c r="O221" s="795">
        <v>1039510</v>
      </c>
      <c r="P221" s="714"/>
      <c r="Q221" s="796"/>
      <c r="R221" s="796"/>
      <c r="S221" s="846"/>
      <c r="T221" s="761">
        <v>5</v>
      </c>
      <c r="U221" s="759">
        <f t="shared" si="174"/>
        <v>5</v>
      </c>
      <c r="V221" s="771">
        <f t="shared" si="178"/>
        <v>207902</v>
      </c>
      <c r="W221" s="771">
        <f t="shared" si="172"/>
        <v>1039510</v>
      </c>
      <c r="X221" s="771">
        <f t="shared" si="179"/>
        <v>0</v>
      </c>
      <c r="Y221" s="759">
        <f t="shared" si="175"/>
        <v>5</v>
      </c>
      <c r="Z221" s="771">
        <f t="shared" si="180"/>
        <v>207902</v>
      </c>
      <c r="AA221" s="771">
        <f t="shared" si="173"/>
        <v>1039510</v>
      </c>
      <c r="AB221" s="771">
        <f t="shared" si="181"/>
        <v>0</v>
      </c>
      <c r="AC221" s="588" t="b">
        <f t="shared" si="176"/>
        <v>1</v>
      </c>
    </row>
    <row r="222" spans="1:29" ht="24.95" customHeight="1">
      <c r="A222" s="588" t="s">
        <v>361</v>
      </c>
      <c r="B222" s="792">
        <f t="shared" si="177"/>
        <v>76</v>
      </c>
      <c r="C222" s="802" t="s">
        <v>497</v>
      </c>
      <c r="D222" s="714" t="s">
        <v>369</v>
      </c>
      <c r="E222" s="800" t="s">
        <v>324</v>
      </c>
      <c r="F222" s="714" t="s">
        <v>270</v>
      </c>
      <c r="G222" s="714" t="s">
        <v>204</v>
      </c>
      <c r="H222" s="714" t="s">
        <v>204</v>
      </c>
      <c r="I222" s="794" t="s">
        <v>213</v>
      </c>
      <c r="J222" s="800">
        <v>1</v>
      </c>
      <c r="K222" s="714" t="s">
        <v>689</v>
      </c>
      <c r="L222" s="795">
        <v>1039510</v>
      </c>
      <c r="M222" s="714">
        <v>2010</v>
      </c>
      <c r="N222" s="714" t="s">
        <v>200</v>
      </c>
      <c r="O222" s="795">
        <v>1039510</v>
      </c>
      <c r="P222" s="714"/>
      <c r="Q222" s="796"/>
      <c r="R222" s="796"/>
      <c r="S222" s="846"/>
      <c r="T222" s="761">
        <v>5</v>
      </c>
      <c r="U222" s="759">
        <f t="shared" si="174"/>
        <v>5</v>
      </c>
      <c r="V222" s="771">
        <f t="shared" si="178"/>
        <v>207902</v>
      </c>
      <c r="W222" s="771">
        <f t="shared" si="172"/>
        <v>1039510</v>
      </c>
      <c r="X222" s="771">
        <f t="shared" si="179"/>
        <v>0</v>
      </c>
      <c r="Y222" s="759">
        <f t="shared" si="175"/>
        <v>5</v>
      </c>
      <c r="Z222" s="771">
        <f t="shared" si="180"/>
        <v>207902</v>
      </c>
      <c r="AA222" s="771">
        <f t="shared" si="173"/>
        <v>1039510</v>
      </c>
      <c r="AB222" s="771">
        <f t="shared" si="181"/>
        <v>0</v>
      </c>
      <c r="AC222" s="588" t="b">
        <f t="shared" si="176"/>
        <v>1</v>
      </c>
    </row>
    <row r="223" spans="1:29" ht="24.95" customHeight="1">
      <c r="A223" s="588" t="s">
        <v>361</v>
      </c>
      <c r="B223" s="792">
        <f t="shared" si="177"/>
        <v>77</v>
      </c>
      <c r="C223" s="802" t="s">
        <v>497</v>
      </c>
      <c r="D223" s="714" t="s">
        <v>369</v>
      </c>
      <c r="E223" s="800" t="s">
        <v>324</v>
      </c>
      <c r="F223" s="714" t="s">
        <v>270</v>
      </c>
      <c r="G223" s="714" t="s">
        <v>204</v>
      </c>
      <c r="H223" s="714" t="s">
        <v>204</v>
      </c>
      <c r="I223" s="794" t="s">
        <v>213</v>
      </c>
      <c r="J223" s="800">
        <v>1</v>
      </c>
      <c r="K223" s="714" t="s">
        <v>689</v>
      </c>
      <c r="L223" s="795">
        <v>1039510</v>
      </c>
      <c r="M223" s="714">
        <v>2010</v>
      </c>
      <c r="N223" s="714" t="s">
        <v>200</v>
      </c>
      <c r="O223" s="795">
        <v>1039510</v>
      </c>
      <c r="P223" s="714"/>
      <c r="Q223" s="796"/>
      <c r="R223" s="796"/>
      <c r="S223" s="846"/>
      <c r="T223" s="761">
        <v>5</v>
      </c>
      <c r="U223" s="759">
        <f t="shared" si="174"/>
        <v>5</v>
      </c>
      <c r="V223" s="771">
        <f t="shared" si="178"/>
        <v>207902</v>
      </c>
      <c r="W223" s="771">
        <f t="shared" si="172"/>
        <v>1039510</v>
      </c>
      <c r="X223" s="771">
        <f t="shared" si="179"/>
        <v>0</v>
      </c>
      <c r="Y223" s="759">
        <f t="shared" si="175"/>
        <v>5</v>
      </c>
      <c r="Z223" s="771">
        <f t="shared" si="180"/>
        <v>207902</v>
      </c>
      <c r="AA223" s="771">
        <f t="shared" si="173"/>
        <v>1039510</v>
      </c>
      <c r="AB223" s="771">
        <f t="shared" si="181"/>
        <v>0</v>
      </c>
      <c r="AC223" s="588" t="b">
        <f t="shared" si="176"/>
        <v>1</v>
      </c>
    </row>
    <row r="224" spans="1:29" ht="24.95" customHeight="1">
      <c r="A224" s="588" t="s">
        <v>361</v>
      </c>
      <c r="B224" s="792">
        <f t="shared" si="177"/>
        <v>78</v>
      </c>
      <c r="C224" s="802" t="s">
        <v>497</v>
      </c>
      <c r="D224" s="714" t="s">
        <v>369</v>
      </c>
      <c r="E224" s="800" t="s">
        <v>324</v>
      </c>
      <c r="F224" s="714" t="s">
        <v>270</v>
      </c>
      <c r="G224" s="714" t="s">
        <v>204</v>
      </c>
      <c r="H224" s="714" t="s">
        <v>204</v>
      </c>
      <c r="I224" s="794" t="s">
        <v>213</v>
      </c>
      <c r="J224" s="800">
        <v>1</v>
      </c>
      <c r="K224" s="714" t="s">
        <v>689</v>
      </c>
      <c r="L224" s="795">
        <v>1039510</v>
      </c>
      <c r="M224" s="714">
        <v>2010</v>
      </c>
      <c r="N224" s="714" t="s">
        <v>200</v>
      </c>
      <c r="O224" s="795">
        <v>1039510</v>
      </c>
      <c r="P224" s="714"/>
      <c r="Q224" s="796"/>
      <c r="R224" s="796"/>
      <c r="S224" s="846"/>
      <c r="T224" s="761">
        <v>5</v>
      </c>
      <c r="U224" s="759">
        <f t="shared" si="174"/>
        <v>5</v>
      </c>
      <c r="V224" s="771">
        <f t="shared" si="178"/>
        <v>207902</v>
      </c>
      <c r="W224" s="771">
        <f t="shared" si="172"/>
        <v>1039510</v>
      </c>
      <c r="X224" s="771">
        <f t="shared" si="179"/>
        <v>0</v>
      </c>
      <c r="Y224" s="759">
        <f t="shared" si="175"/>
        <v>5</v>
      </c>
      <c r="Z224" s="771">
        <f t="shared" si="180"/>
        <v>207902</v>
      </c>
      <c r="AA224" s="771">
        <f t="shared" si="173"/>
        <v>1039510</v>
      </c>
      <c r="AB224" s="771">
        <f t="shared" si="181"/>
        <v>0</v>
      </c>
      <c r="AC224" s="588" t="b">
        <f t="shared" si="176"/>
        <v>1</v>
      </c>
    </row>
    <row r="225" spans="1:29" ht="24.95" customHeight="1">
      <c r="A225" s="588" t="s">
        <v>361</v>
      </c>
      <c r="B225" s="792">
        <f t="shared" si="177"/>
        <v>79</v>
      </c>
      <c r="C225" s="802" t="s">
        <v>497</v>
      </c>
      <c r="D225" s="714" t="s">
        <v>369</v>
      </c>
      <c r="E225" s="800" t="s">
        <v>324</v>
      </c>
      <c r="F225" s="714" t="s">
        <v>270</v>
      </c>
      <c r="G225" s="714" t="s">
        <v>204</v>
      </c>
      <c r="H225" s="714" t="s">
        <v>204</v>
      </c>
      <c r="I225" s="794" t="s">
        <v>213</v>
      </c>
      <c r="J225" s="800">
        <v>1</v>
      </c>
      <c r="K225" s="714" t="s">
        <v>689</v>
      </c>
      <c r="L225" s="795">
        <v>1039510</v>
      </c>
      <c r="M225" s="714">
        <v>2010</v>
      </c>
      <c r="N225" s="714" t="s">
        <v>200</v>
      </c>
      <c r="O225" s="795">
        <v>1039510</v>
      </c>
      <c r="P225" s="714"/>
      <c r="Q225" s="796"/>
      <c r="R225" s="796"/>
      <c r="S225" s="846"/>
      <c r="T225" s="761">
        <v>5</v>
      </c>
      <c r="U225" s="759">
        <f t="shared" si="174"/>
        <v>5</v>
      </c>
      <c r="V225" s="771">
        <f t="shared" si="178"/>
        <v>207902</v>
      </c>
      <c r="W225" s="771">
        <f t="shared" si="172"/>
        <v>1039510</v>
      </c>
      <c r="X225" s="771">
        <f t="shared" si="179"/>
        <v>0</v>
      </c>
      <c r="Y225" s="759">
        <f t="shared" si="175"/>
        <v>5</v>
      </c>
      <c r="Z225" s="771">
        <f t="shared" si="180"/>
        <v>207902</v>
      </c>
      <c r="AA225" s="771">
        <f t="shared" si="173"/>
        <v>1039510</v>
      </c>
      <c r="AB225" s="771">
        <f t="shared" si="181"/>
        <v>0</v>
      </c>
      <c r="AC225" s="588" t="b">
        <f t="shared" si="176"/>
        <v>1</v>
      </c>
    </row>
    <row r="226" spans="1:29" ht="24.95" customHeight="1">
      <c r="A226" s="588" t="s">
        <v>361</v>
      </c>
      <c r="B226" s="792">
        <f t="shared" si="177"/>
        <v>80</v>
      </c>
      <c r="C226" s="802" t="s">
        <v>497</v>
      </c>
      <c r="D226" s="714" t="s">
        <v>369</v>
      </c>
      <c r="E226" s="800" t="s">
        <v>324</v>
      </c>
      <c r="F226" s="714" t="s">
        <v>270</v>
      </c>
      <c r="G226" s="714" t="s">
        <v>204</v>
      </c>
      <c r="H226" s="714" t="s">
        <v>204</v>
      </c>
      <c r="I226" s="794" t="s">
        <v>213</v>
      </c>
      <c r="J226" s="800">
        <v>1</v>
      </c>
      <c r="K226" s="714" t="s">
        <v>689</v>
      </c>
      <c r="L226" s="795">
        <v>1039510</v>
      </c>
      <c r="M226" s="714">
        <v>2010</v>
      </c>
      <c r="N226" s="714" t="s">
        <v>200</v>
      </c>
      <c r="O226" s="795">
        <v>1039510</v>
      </c>
      <c r="P226" s="714"/>
      <c r="Q226" s="796"/>
      <c r="R226" s="796"/>
      <c r="S226" s="846"/>
      <c r="T226" s="761">
        <v>5</v>
      </c>
      <c r="U226" s="759">
        <f t="shared" si="174"/>
        <v>5</v>
      </c>
      <c r="V226" s="771">
        <f t="shared" si="178"/>
        <v>207902</v>
      </c>
      <c r="W226" s="771">
        <f t="shared" si="172"/>
        <v>1039510</v>
      </c>
      <c r="X226" s="771">
        <f t="shared" si="179"/>
        <v>0</v>
      </c>
      <c r="Y226" s="759">
        <f t="shared" si="175"/>
        <v>5</v>
      </c>
      <c r="Z226" s="771">
        <f t="shared" si="180"/>
        <v>207902</v>
      </c>
      <c r="AA226" s="771">
        <f t="shared" si="173"/>
        <v>1039510</v>
      </c>
      <c r="AB226" s="771">
        <f t="shared" si="181"/>
        <v>0</v>
      </c>
      <c r="AC226" s="588" t="b">
        <f t="shared" si="176"/>
        <v>1</v>
      </c>
    </row>
    <row r="227" spans="1:29" ht="24.95" customHeight="1">
      <c r="A227" s="588" t="s">
        <v>361</v>
      </c>
      <c r="B227" s="792">
        <f t="shared" si="177"/>
        <v>81</v>
      </c>
      <c r="C227" s="802" t="s">
        <v>497</v>
      </c>
      <c r="D227" s="714" t="s">
        <v>369</v>
      </c>
      <c r="E227" s="800" t="s">
        <v>324</v>
      </c>
      <c r="F227" s="714" t="s">
        <v>270</v>
      </c>
      <c r="G227" s="714" t="s">
        <v>204</v>
      </c>
      <c r="H227" s="714" t="s">
        <v>204</v>
      </c>
      <c r="I227" s="794" t="s">
        <v>213</v>
      </c>
      <c r="J227" s="800">
        <v>1</v>
      </c>
      <c r="K227" s="714" t="s">
        <v>689</v>
      </c>
      <c r="L227" s="795">
        <v>1039510</v>
      </c>
      <c r="M227" s="714">
        <v>2010</v>
      </c>
      <c r="N227" s="714" t="s">
        <v>200</v>
      </c>
      <c r="O227" s="795">
        <v>1039510</v>
      </c>
      <c r="P227" s="714"/>
      <c r="Q227" s="796"/>
      <c r="R227" s="796"/>
      <c r="S227" s="846"/>
      <c r="T227" s="761">
        <v>5</v>
      </c>
      <c r="U227" s="759">
        <f t="shared" si="174"/>
        <v>5</v>
      </c>
      <c r="V227" s="771">
        <f t="shared" si="178"/>
        <v>207902</v>
      </c>
      <c r="W227" s="771">
        <f t="shared" si="172"/>
        <v>1039510</v>
      </c>
      <c r="X227" s="771">
        <f t="shared" si="179"/>
        <v>0</v>
      </c>
      <c r="Y227" s="759">
        <f t="shared" si="175"/>
        <v>5</v>
      </c>
      <c r="Z227" s="771">
        <f t="shared" si="180"/>
        <v>207902</v>
      </c>
      <c r="AA227" s="771">
        <f t="shared" si="173"/>
        <v>1039510</v>
      </c>
      <c r="AB227" s="771">
        <f t="shared" si="181"/>
        <v>0</v>
      </c>
      <c r="AC227" s="588" t="b">
        <f t="shared" si="176"/>
        <v>1</v>
      </c>
    </row>
    <row r="228" spans="1:29" ht="24.95" customHeight="1">
      <c r="A228" s="588" t="s">
        <v>361</v>
      </c>
      <c r="B228" s="792">
        <f t="shared" si="177"/>
        <v>82</v>
      </c>
      <c r="C228" s="802" t="s">
        <v>497</v>
      </c>
      <c r="D228" s="714" t="s">
        <v>369</v>
      </c>
      <c r="E228" s="800" t="s">
        <v>324</v>
      </c>
      <c r="F228" s="714" t="s">
        <v>270</v>
      </c>
      <c r="G228" s="714" t="s">
        <v>204</v>
      </c>
      <c r="H228" s="714" t="s">
        <v>204</v>
      </c>
      <c r="I228" s="794" t="s">
        <v>213</v>
      </c>
      <c r="J228" s="800">
        <v>1</v>
      </c>
      <c r="K228" s="714" t="s">
        <v>689</v>
      </c>
      <c r="L228" s="795">
        <v>1039510</v>
      </c>
      <c r="M228" s="714">
        <v>2010</v>
      </c>
      <c r="N228" s="714" t="s">
        <v>200</v>
      </c>
      <c r="O228" s="795">
        <v>1039510</v>
      </c>
      <c r="P228" s="714"/>
      <c r="Q228" s="796"/>
      <c r="R228" s="796"/>
      <c r="S228" s="846"/>
      <c r="T228" s="761">
        <v>5</v>
      </c>
      <c r="U228" s="759">
        <f t="shared" si="174"/>
        <v>5</v>
      </c>
      <c r="V228" s="771">
        <f t="shared" si="178"/>
        <v>207902</v>
      </c>
      <c r="W228" s="771">
        <f t="shared" si="172"/>
        <v>1039510</v>
      </c>
      <c r="X228" s="771">
        <f t="shared" si="179"/>
        <v>0</v>
      </c>
      <c r="Y228" s="759">
        <f t="shared" si="175"/>
        <v>5</v>
      </c>
      <c r="Z228" s="771">
        <f t="shared" si="180"/>
        <v>207902</v>
      </c>
      <c r="AA228" s="771">
        <f t="shared" si="173"/>
        <v>1039510</v>
      </c>
      <c r="AB228" s="771">
        <f t="shared" si="181"/>
        <v>0</v>
      </c>
      <c r="AC228" s="588" t="b">
        <f t="shared" si="176"/>
        <v>1</v>
      </c>
    </row>
    <row r="229" spans="1:29" ht="24.95" customHeight="1">
      <c r="A229" s="588" t="s">
        <v>361</v>
      </c>
      <c r="B229" s="792">
        <f t="shared" si="177"/>
        <v>83</v>
      </c>
      <c r="C229" s="802" t="s">
        <v>497</v>
      </c>
      <c r="D229" s="714" t="s">
        <v>369</v>
      </c>
      <c r="E229" s="800" t="s">
        <v>324</v>
      </c>
      <c r="F229" s="714" t="s">
        <v>270</v>
      </c>
      <c r="G229" s="714" t="s">
        <v>204</v>
      </c>
      <c r="H229" s="714" t="s">
        <v>204</v>
      </c>
      <c r="I229" s="794" t="s">
        <v>213</v>
      </c>
      <c r="J229" s="800">
        <v>1</v>
      </c>
      <c r="K229" s="714" t="s">
        <v>689</v>
      </c>
      <c r="L229" s="795">
        <v>1039510</v>
      </c>
      <c r="M229" s="714">
        <v>2010</v>
      </c>
      <c r="N229" s="714" t="s">
        <v>200</v>
      </c>
      <c r="O229" s="795">
        <v>1039510</v>
      </c>
      <c r="P229" s="714"/>
      <c r="Q229" s="796"/>
      <c r="R229" s="796"/>
      <c r="S229" s="846"/>
      <c r="T229" s="761">
        <v>5</v>
      </c>
      <c r="U229" s="759">
        <f t="shared" si="174"/>
        <v>5</v>
      </c>
      <c r="V229" s="771">
        <f t="shared" si="178"/>
        <v>207902</v>
      </c>
      <c r="W229" s="771">
        <f t="shared" si="172"/>
        <v>1039510</v>
      </c>
      <c r="X229" s="771">
        <f t="shared" si="179"/>
        <v>0</v>
      </c>
      <c r="Y229" s="759">
        <f t="shared" si="175"/>
        <v>5</v>
      </c>
      <c r="Z229" s="771">
        <f t="shared" si="180"/>
        <v>207902</v>
      </c>
      <c r="AA229" s="771">
        <f t="shared" si="173"/>
        <v>1039510</v>
      </c>
      <c r="AB229" s="771">
        <f t="shared" si="181"/>
        <v>0</v>
      </c>
      <c r="AC229" s="588" t="b">
        <f t="shared" si="176"/>
        <v>1</v>
      </c>
    </row>
    <row r="230" spans="1:29" ht="24.95" customHeight="1">
      <c r="A230" s="588" t="s">
        <v>361</v>
      </c>
      <c r="B230" s="792">
        <f t="shared" si="177"/>
        <v>84</v>
      </c>
      <c r="C230" s="802" t="s">
        <v>497</v>
      </c>
      <c r="D230" s="714" t="s">
        <v>369</v>
      </c>
      <c r="E230" s="800" t="s">
        <v>324</v>
      </c>
      <c r="F230" s="714" t="s">
        <v>270</v>
      </c>
      <c r="G230" s="714" t="s">
        <v>204</v>
      </c>
      <c r="H230" s="714" t="s">
        <v>204</v>
      </c>
      <c r="I230" s="794" t="s">
        <v>213</v>
      </c>
      <c r="J230" s="800">
        <v>1</v>
      </c>
      <c r="K230" s="714" t="s">
        <v>689</v>
      </c>
      <c r="L230" s="795">
        <v>1039510</v>
      </c>
      <c r="M230" s="714">
        <v>2010</v>
      </c>
      <c r="N230" s="714" t="s">
        <v>200</v>
      </c>
      <c r="O230" s="795">
        <v>1039510</v>
      </c>
      <c r="P230" s="714"/>
      <c r="Q230" s="796"/>
      <c r="R230" s="796"/>
      <c r="S230" s="846"/>
      <c r="T230" s="761">
        <v>5</v>
      </c>
      <c r="U230" s="759">
        <f t="shared" si="174"/>
        <v>5</v>
      </c>
      <c r="V230" s="771">
        <f t="shared" si="178"/>
        <v>207902</v>
      </c>
      <c r="W230" s="771">
        <f t="shared" si="172"/>
        <v>1039510</v>
      </c>
      <c r="X230" s="771">
        <f t="shared" si="179"/>
        <v>0</v>
      </c>
      <c r="Y230" s="759">
        <f t="shared" si="175"/>
        <v>5</v>
      </c>
      <c r="Z230" s="771">
        <f t="shared" si="180"/>
        <v>207902</v>
      </c>
      <c r="AA230" s="771">
        <f t="shared" si="173"/>
        <v>1039510</v>
      </c>
      <c r="AB230" s="771">
        <f t="shared" si="181"/>
        <v>0</v>
      </c>
      <c r="AC230" s="588" t="b">
        <f t="shared" si="176"/>
        <v>1</v>
      </c>
    </row>
    <row r="231" spans="1:29" ht="24.95" customHeight="1">
      <c r="A231" s="588" t="s">
        <v>361</v>
      </c>
      <c r="B231" s="792">
        <f t="shared" si="177"/>
        <v>85</v>
      </c>
      <c r="C231" s="802" t="s">
        <v>497</v>
      </c>
      <c r="D231" s="714" t="s">
        <v>369</v>
      </c>
      <c r="E231" s="800" t="s">
        <v>324</v>
      </c>
      <c r="F231" s="714" t="s">
        <v>270</v>
      </c>
      <c r="G231" s="714" t="s">
        <v>204</v>
      </c>
      <c r="H231" s="714" t="s">
        <v>204</v>
      </c>
      <c r="I231" s="794" t="s">
        <v>213</v>
      </c>
      <c r="J231" s="800">
        <v>1</v>
      </c>
      <c r="K231" s="714" t="s">
        <v>689</v>
      </c>
      <c r="L231" s="795">
        <v>1039510</v>
      </c>
      <c r="M231" s="714">
        <v>2010</v>
      </c>
      <c r="N231" s="714" t="s">
        <v>200</v>
      </c>
      <c r="O231" s="795">
        <v>1039510</v>
      </c>
      <c r="P231" s="714"/>
      <c r="Q231" s="796"/>
      <c r="R231" s="796"/>
      <c r="S231" s="846"/>
      <c r="T231" s="761">
        <v>5</v>
      </c>
      <c r="U231" s="759">
        <f t="shared" si="174"/>
        <v>5</v>
      </c>
      <c r="V231" s="771">
        <f t="shared" si="178"/>
        <v>207902</v>
      </c>
      <c r="W231" s="771">
        <f t="shared" si="172"/>
        <v>1039510</v>
      </c>
      <c r="X231" s="771">
        <f t="shared" si="179"/>
        <v>0</v>
      </c>
      <c r="Y231" s="759">
        <f t="shared" si="175"/>
        <v>5</v>
      </c>
      <c r="Z231" s="771">
        <f t="shared" si="180"/>
        <v>207902</v>
      </c>
      <c r="AA231" s="771">
        <f t="shared" si="173"/>
        <v>1039510</v>
      </c>
      <c r="AB231" s="771">
        <f t="shared" si="181"/>
        <v>0</v>
      </c>
      <c r="AC231" s="588" t="b">
        <f t="shared" si="176"/>
        <v>1</v>
      </c>
    </row>
    <row r="232" spans="1:29" ht="24.95" customHeight="1">
      <c r="A232" s="588" t="s">
        <v>361</v>
      </c>
      <c r="B232" s="792">
        <f t="shared" si="177"/>
        <v>86</v>
      </c>
      <c r="C232" s="802" t="s">
        <v>497</v>
      </c>
      <c r="D232" s="714" t="s">
        <v>369</v>
      </c>
      <c r="E232" s="800" t="s">
        <v>324</v>
      </c>
      <c r="F232" s="714" t="s">
        <v>270</v>
      </c>
      <c r="G232" s="714" t="s">
        <v>204</v>
      </c>
      <c r="H232" s="714" t="s">
        <v>204</v>
      </c>
      <c r="I232" s="794" t="s">
        <v>213</v>
      </c>
      <c r="J232" s="800">
        <v>1</v>
      </c>
      <c r="K232" s="714" t="s">
        <v>689</v>
      </c>
      <c r="L232" s="795">
        <v>1039510</v>
      </c>
      <c r="M232" s="714">
        <v>2010</v>
      </c>
      <c r="N232" s="714" t="s">
        <v>200</v>
      </c>
      <c r="O232" s="795">
        <v>1039510</v>
      </c>
      <c r="P232" s="714"/>
      <c r="Q232" s="796"/>
      <c r="R232" s="796"/>
      <c r="S232" s="846"/>
      <c r="T232" s="761">
        <v>5</v>
      </c>
      <c r="U232" s="759">
        <f t="shared" si="174"/>
        <v>5</v>
      </c>
      <c r="V232" s="771">
        <f t="shared" si="178"/>
        <v>207902</v>
      </c>
      <c r="W232" s="771">
        <f t="shared" si="172"/>
        <v>1039510</v>
      </c>
      <c r="X232" s="771">
        <f t="shared" si="179"/>
        <v>0</v>
      </c>
      <c r="Y232" s="759">
        <f t="shared" si="175"/>
        <v>5</v>
      </c>
      <c r="Z232" s="771">
        <f t="shared" si="180"/>
        <v>207902</v>
      </c>
      <c r="AA232" s="771">
        <f t="shared" si="173"/>
        <v>1039510</v>
      </c>
      <c r="AB232" s="771">
        <f t="shared" si="181"/>
        <v>0</v>
      </c>
      <c r="AC232" s="588" t="b">
        <f t="shared" si="176"/>
        <v>1</v>
      </c>
    </row>
    <row r="233" spans="1:29" ht="24.95" customHeight="1">
      <c r="A233" s="588" t="s">
        <v>361</v>
      </c>
      <c r="B233" s="792">
        <f t="shared" si="177"/>
        <v>87</v>
      </c>
      <c r="C233" s="802" t="s">
        <v>497</v>
      </c>
      <c r="D233" s="714" t="s">
        <v>369</v>
      </c>
      <c r="E233" s="800" t="s">
        <v>324</v>
      </c>
      <c r="F233" s="714" t="s">
        <v>270</v>
      </c>
      <c r="G233" s="714" t="s">
        <v>204</v>
      </c>
      <c r="H233" s="714" t="s">
        <v>204</v>
      </c>
      <c r="I233" s="794" t="s">
        <v>213</v>
      </c>
      <c r="J233" s="800">
        <v>1</v>
      </c>
      <c r="K233" s="714" t="s">
        <v>689</v>
      </c>
      <c r="L233" s="795">
        <v>1039510</v>
      </c>
      <c r="M233" s="714">
        <v>2010</v>
      </c>
      <c r="N233" s="714" t="s">
        <v>200</v>
      </c>
      <c r="O233" s="795">
        <v>1039510</v>
      </c>
      <c r="P233" s="714"/>
      <c r="Q233" s="796"/>
      <c r="R233" s="796"/>
      <c r="S233" s="846"/>
      <c r="T233" s="761">
        <v>5</v>
      </c>
      <c r="U233" s="759">
        <f t="shared" si="174"/>
        <v>5</v>
      </c>
      <c r="V233" s="771">
        <f t="shared" si="178"/>
        <v>207902</v>
      </c>
      <c r="W233" s="771">
        <f t="shared" si="172"/>
        <v>1039510</v>
      </c>
      <c r="X233" s="771">
        <f t="shared" si="179"/>
        <v>0</v>
      </c>
      <c r="Y233" s="759">
        <f t="shared" si="175"/>
        <v>5</v>
      </c>
      <c r="Z233" s="771">
        <f t="shared" si="180"/>
        <v>207902</v>
      </c>
      <c r="AA233" s="771">
        <f t="shared" si="173"/>
        <v>1039510</v>
      </c>
      <c r="AB233" s="771">
        <f t="shared" si="181"/>
        <v>0</v>
      </c>
      <c r="AC233" s="588" t="b">
        <f t="shared" si="176"/>
        <v>1</v>
      </c>
    </row>
    <row r="234" spans="1:29" ht="24.95" customHeight="1">
      <c r="A234" s="588" t="s">
        <v>361</v>
      </c>
      <c r="B234" s="792">
        <f t="shared" si="177"/>
        <v>88</v>
      </c>
      <c r="C234" s="802" t="s">
        <v>497</v>
      </c>
      <c r="D234" s="714" t="s">
        <v>369</v>
      </c>
      <c r="E234" s="800" t="s">
        <v>324</v>
      </c>
      <c r="F234" s="714" t="s">
        <v>270</v>
      </c>
      <c r="G234" s="714" t="s">
        <v>204</v>
      </c>
      <c r="H234" s="714" t="s">
        <v>204</v>
      </c>
      <c r="I234" s="794" t="s">
        <v>213</v>
      </c>
      <c r="J234" s="800">
        <v>1</v>
      </c>
      <c r="K234" s="714" t="s">
        <v>689</v>
      </c>
      <c r="L234" s="795">
        <v>1039510</v>
      </c>
      <c r="M234" s="714">
        <v>2010</v>
      </c>
      <c r="N234" s="714" t="s">
        <v>200</v>
      </c>
      <c r="O234" s="795">
        <v>1039510</v>
      </c>
      <c r="P234" s="714"/>
      <c r="Q234" s="796"/>
      <c r="R234" s="796"/>
      <c r="S234" s="846"/>
      <c r="T234" s="761">
        <v>5</v>
      </c>
      <c r="U234" s="759">
        <f t="shared" si="174"/>
        <v>5</v>
      </c>
      <c r="V234" s="771">
        <f t="shared" si="178"/>
        <v>207902</v>
      </c>
      <c r="W234" s="771">
        <f t="shared" si="172"/>
        <v>1039510</v>
      </c>
      <c r="X234" s="771">
        <f t="shared" si="179"/>
        <v>0</v>
      </c>
      <c r="Y234" s="759">
        <f t="shared" si="175"/>
        <v>5</v>
      </c>
      <c r="Z234" s="771">
        <f t="shared" si="180"/>
        <v>207902</v>
      </c>
      <c r="AA234" s="771">
        <f t="shared" si="173"/>
        <v>1039510</v>
      </c>
      <c r="AB234" s="771">
        <f t="shared" si="181"/>
        <v>0</v>
      </c>
      <c r="AC234" s="588" t="b">
        <f t="shared" si="176"/>
        <v>1</v>
      </c>
    </row>
    <row r="235" spans="1:29" ht="24.95" customHeight="1">
      <c r="A235" s="588" t="s">
        <v>361</v>
      </c>
      <c r="B235" s="792">
        <f t="shared" si="177"/>
        <v>89</v>
      </c>
      <c r="C235" s="802" t="s">
        <v>497</v>
      </c>
      <c r="D235" s="714" t="s">
        <v>369</v>
      </c>
      <c r="E235" s="800" t="s">
        <v>324</v>
      </c>
      <c r="F235" s="714" t="s">
        <v>270</v>
      </c>
      <c r="G235" s="714" t="s">
        <v>204</v>
      </c>
      <c r="H235" s="714" t="s">
        <v>204</v>
      </c>
      <c r="I235" s="794" t="s">
        <v>213</v>
      </c>
      <c r="J235" s="800">
        <v>1</v>
      </c>
      <c r="K235" s="714" t="s">
        <v>689</v>
      </c>
      <c r="L235" s="795">
        <v>1039510</v>
      </c>
      <c r="M235" s="714">
        <v>2010</v>
      </c>
      <c r="N235" s="714" t="s">
        <v>200</v>
      </c>
      <c r="O235" s="795">
        <v>1039510</v>
      </c>
      <c r="P235" s="714"/>
      <c r="Q235" s="796"/>
      <c r="R235" s="796"/>
      <c r="S235" s="846"/>
      <c r="T235" s="761">
        <v>5</v>
      </c>
      <c r="U235" s="759">
        <f t="shared" si="174"/>
        <v>5</v>
      </c>
      <c r="V235" s="771">
        <f t="shared" si="178"/>
        <v>207902</v>
      </c>
      <c r="W235" s="771">
        <f t="shared" ref="W235:W271" si="182">U235*V235</f>
        <v>1039510</v>
      </c>
      <c r="X235" s="771">
        <f t="shared" si="179"/>
        <v>0</v>
      </c>
      <c r="Y235" s="759">
        <f t="shared" si="175"/>
        <v>5</v>
      </c>
      <c r="Z235" s="771">
        <f t="shared" si="180"/>
        <v>207902</v>
      </c>
      <c r="AA235" s="771">
        <f t="shared" ref="AA235:AA271" si="183">Y235*Z235</f>
        <v>1039510</v>
      </c>
      <c r="AB235" s="771">
        <f t="shared" si="181"/>
        <v>0</v>
      </c>
      <c r="AC235" s="588" t="b">
        <f t="shared" si="176"/>
        <v>1</v>
      </c>
    </row>
    <row r="236" spans="1:29" ht="24.95" customHeight="1">
      <c r="A236" s="588" t="s">
        <v>361</v>
      </c>
      <c r="B236" s="792">
        <f t="shared" si="177"/>
        <v>90</v>
      </c>
      <c r="C236" s="802" t="s">
        <v>497</v>
      </c>
      <c r="D236" s="714" t="s">
        <v>369</v>
      </c>
      <c r="E236" s="800" t="s">
        <v>324</v>
      </c>
      <c r="F236" s="714" t="s">
        <v>270</v>
      </c>
      <c r="G236" s="714" t="s">
        <v>204</v>
      </c>
      <c r="H236" s="714" t="s">
        <v>204</v>
      </c>
      <c r="I236" s="794" t="s">
        <v>213</v>
      </c>
      <c r="J236" s="800">
        <v>1</v>
      </c>
      <c r="K236" s="714" t="s">
        <v>689</v>
      </c>
      <c r="L236" s="795">
        <v>1039510</v>
      </c>
      <c r="M236" s="714">
        <v>2010</v>
      </c>
      <c r="N236" s="714" t="s">
        <v>200</v>
      </c>
      <c r="O236" s="795">
        <v>1039510</v>
      </c>
      <c r="P236" s="714"/>
      <c r="Q236" s="796"/>
      <c r="R236" s="796"/>
      <c r="S236" s="846"/>
      <c r="T236" s="761">
        <v>5</v>
      </c>
      <c r="U236" s="759">
        <f t="shared" ref="U236:U267" si="184">2014-M236+1</f>
        <v>5</v>
      </c>
      <c r="V236" s="771">
        <f t="shared" si="178"/>
        <v>207902</v>
      </c>
      <c r="W236" s="771">
        <f t="shared" si="182"/>
        <v>1039510</v>
      </c>
      <c r="X236" s="771">
        <f t="shared" si="179"/>
        <v>0</v>
      </c>
      <c r="Y236" s="759">
        <f t="shared" ref="Y236:Y267" si="185">2014-M236+1</f>
        <v>5</v>
      </c>
      <c r="Z236" s="771">
        <f t="shared" si="180"/>
        <v>207902</v>
      </c>
      <c r="AA236" s="771">
        <f t="shared" si="183"/>
        <v>1039510</v>
      </c>
      <c r="AB236" s="771">
        <f t="shared" si="181"/>
        <v>0</v>
      </c>
      <c r="AC236" s="588" t="b">
        <f t="shared" si="176"/>
        <v>1</v>
      </c>
    </row>
    <row r="237" spans="1:29" ht="24.95" customHeight="1">
      <c r="A237" s="588" t="s">
        <v>361</v>
      </c>
      <c r="B237" s="792">
        <f t="shared" si="177"/>
        <v>91</v>
      </c>
      <c r="C237" s="802" t="s">
        <v>497</v>
      </c>
      <c r="D237" s="714" t="s">
        <v>369</v>
      </c>
      <c r="E237" s="800" t="s">
        <v>324</v>
      </c>
      <c r="F237" s="714" t="s">
        <v>270</v>
      </c>
      <c r="G237" s="714" t="s">
        <v>204</v>
      </c>
      <c r="H237" s="714" t="s">
        <v>204</v>
      </c>
      <c r="I237" s="794" t="s">
        <v>213</v>
      </c>
      <c r="J237" s="800">
        <v>1</v>
      </c>
      <c r="K237" s="714" t="s">
        <v>689</v>
      </c>
      <c r="L237" s="795">
        <v>1039510</v>
      </c>
      <c r="M237" s="714">
        <v>2010</v>
      </c>
      <c r="N237" s="714" t="s">
        <v>200</v>
      </c>
      <c r="O237" s="795">
        <v>1039510</v>
      </c>
      <c r="P237" s="714"/>
      <c r="Q237" s="796"/>
      <c r="R237" s="796"/>
      <c r="S237" s="846"/>
      <c r="T237" s="761">
        <v>5</v>
      </c>
      <c r="U237" s="759">
        <f t="shared" si="184"/>
        <v>5</v>
      </c>
      <c r="V237" s="771">
        <f t="shared" si="178"/>
        <v>207902</v>
      </c>
      <c r="W237" s="771">
        <f t="shared" si="182"/>
        <v>1039510</v>
      </c>
      <c r="X237" s="771">
        <f t="shared" si="179"/>
        <v>0</v>
      </c>
      <c r="Y237" s="759">
        <f t="shared" si="185"/>
        <v>5</v>
      </c>
      <c r="Z237" s="771">
        <f t="shared" si="180"/>
        <v>207902</v>
      </c>
      <c r="AA237" s="771">
        <f t="shared" si="183"/>
        <v>1039510</v>
      </c>
      <c r="AB237" s="771">
        <f t="shared" si="181"/>
        <v>0</v>
      </c>
      <c r="AC237" s="588" t="b">
        <f t="shared" si="176"/>
        <v>1</v>
      </c>
    </row>
    <row r="238" spans="1:29" ht="24.95" customHeight="1">
      <c r="A238" s="588" t="s">
        <v>361</v>
      </c>
      <c r="B238" s="837">
        <f t="shared" si="177"/>
        <v>92</v>
      </c>
      <c r="C238" s="849" t="s">
        <v>497</v>
      </c>
      <c r="D238" s="727" t="s">
        <v>369</v>
      </c>
      <c r="E238" s="826" t="s">
        <v>324</v>
      </c>
      <c r="F238" s="727" t="s">
        <v>270</v>
      </c>
      <c r="G238" s="727" t="s">
        <v>204</v>
      </c>
      <c r="H238" s="727" t="s">
        <v>204</v>
      </c>
      <c r="I238" s="839" t="s">
        <v>213</v>
      </c>
      <c r="J238" s="826">
        <v>1</v>
      </c>
      <c r="K238" s="727" t="s">
        <v>689</v>
      </c>
      <c r="L238" s="840">
        <v>1039510</v>
      </c>
      <c r="M238" s="727">
        <v>2010</v>
      </c>
      <c r="N238" s="727" t="s">
        <v>200</v>
      </c>
      <c r="O238" s="840">
        <v>1039510</v>
      </c>
      <c r="P238" s="727"/>
      <c r="Q238" s="828"/>
      <c r="R238" s="828"/>
      <c r="S238" s="852"/>
      <c r="T238" s="761">
        <v>5</v>
      </c>
      <c r="U238" s="759">
        <f t="shared" si="184"/>
        <v>5</v>
      </c>
      <c r="V238" s="771">
        <f t="shared" si="178"/>
        <v>207902</v>
      </c>
      <c r="W238" s="771">
        <f t="shared" si="182"/>
        <v>1039510</v>
      </c>
      <c r="X238" s="771">
        <f t="shared" si="179"/>
        <v>0</v>
      </c>
      <c r="Y238" s="759">
        <f t="shared" si="185"/>
        <v>5</v>
      </c>
      <c r="Z238" s="771">
        <f t="shared" si="180"/>
        <v>207902</v>
      </c>
      <c r="AA238" s="771">
        <f t="shared" si="183"/>
        <v>1039510</v>
      </c>
      <c r="AB238" s="771">
        <f t="shared" si="181"/>
        <v>0</v>
      </c>
      <c r="AC238" s="588" t="b">
        <f t="shared" si="176"/>
        <v>1</v>
      </c>
    </row>
    <row r="239" spans="1:29" ht="24.95" customHeight="1">
      <c r="A239" s="588" t="s">
        <v>361</v>
      </c>
      <c r="B239" s="831">
        <f t="shared" si="177"/>
        <v>93</v>
      </c>
      <c r="C239" s="847" t="s">
        <v>497</v>
      </c>
      <c r="D239" s="652" t="s">
        <v>369</v>
      </c>
      <c r="E239" s="843" t="s">
        <v>324</v>
      </c>
      <c r="F239" s="652" t="s">
        <v>270</v>
      </c>
      <c r="G239" s="652" t="s">
        <v>204</v>
      </c>
      <c r="H239" s="652" t="s">
        <v>204</v>
      </c>
      <c r="I239" s="834" t="s">
        <v>213</v>
      </c>
      <c r="J239" s="843">
        <v>1</v>
      </c>
      <c r="K239" s="652" t="s">
        <v>689</v>
      </c>
      <c r="L239" s="835">
        <v>1039510</v>
      </c>
      <c r="M239" s="652">
        <v>2010</v>
      </c>
      <c r="N239" s="652" t="s">
        <v>200</v>
      </c>
      <c r="O239" s="835">
        <v>1039510</v>
      </c>
      <c r="P239" s="652"/>
      <c r="Q239" s="766"/>
      <c r="R239" s="766"/>
      <c r="S239" s="851"/>
      <c r="T239" s="761">
        <v>5</v>
      </c>
      <c r="U239" s="759">
        <f t="shared" si="184"/>
        <v>5</v>
      </c>
      <c r="V239" s="771">
        <f t="shared" si="178"/>
        <v>207902</v>
      </c>
      <c r="W239" s="771">
        <f t="shared" si="182"/>
        <v>1039510</v>
      </c>
      <c r="X239" s="771">
        <f t="shared" si="179"/>
        <v>0</v>
      </c>
      <c r="Y239" s="759">
        <f t="shared" si="185"/>
        <v>5</v>
      </c>
      <c r="Z239" s="771">
        <f t="shared" si="180"/>
        <v>207902</v>
      </c>
      <c r="AA239" s="771">
        <f t="shared" si="183"/>
        <v>1039510</v>
      </c>
      <c r="AB239" s="771">
        <f t="shared" si="181"/>
        <v>0</v>
      </c>
      <c r="AC239" s="588" t="b">
        <f t="shared" si="176"/>
        <v>1</v>
      </c>
    </row>
    <row r="240" spans="1:29" ht="24.95" customHeight="1">
      <c r="A240" s="588" t="s">
        <v>361</v>
      </c>
      <c r="B240" s="792">
        <f t="shared" si="177"/>
        <v>94</v>
      </c>
      <c r="C240" s="802" t="s">
        <v>497</v>
      </c>
      <c r="D240" s="714" t="s">
        <v>369</v>
      </c>
      <c r="E240" s="800" t="s">
        <v>324</v>
      </c>
      <c r="F240" s="714" t="s">
        <v>270</v>
      </c>
      <c r="G240" s="714" t="s">
        <v>204</v>
      </c>
      <c r="H240" s="714" t="s">
        <v>204</v>
      </c>
      <c r="I240" s="794" t="s">
        <v>213</v>
      </c>
      <c r="J240" s="800">
        <v>1</v>
      </c>
      <c r="K240" s="714" t="s">
        <v>689</v>
      </c>
      <c r="L240" s="795">
        <v>1039510</v>
      </c>
      <c r="M240" s="714">
        <v>2010</v>
      </c>
      <c r="N240" s="714" t="s">
        <v>200</v>
      </c>
      <c r="O240" s="795">
        <v>1039510</v>
      </c>
      <c r="P240" s="714"/>
      <c r="Q240" s="796"/>
      <c r="R240" s="796"/>
      <c r="S240" s="846"/>
      <c r="T240" s="761">
        <v>5</v>
      </c>
      <c r="U240" s="759">
        <f t="shared" si="184"/>
        <v>5</v>
      </c>
      <c r="V240" s="771">
        <f t="shared" si="178"/>
        <v>207902</v>
      </c>
      <c r="W240" s="771">
        <f t="shared" si="182"/>
        <v>1039510</v>
      </c>
      <c r="X240" s="771">
        <f t="shared" si="179"/>
        <v>0</v>
      </c>
      <c r="Y240" s="759">
        <f t="shared" si="185"/>
        <v>5</v>
      </c>
      <c r="Z240" s="771">
        <f t="shared" si="180"/>
        <v>207902</v>
      </c>
      <c r="AA240" s="771">
        <f t="shared" si="183"/>
        <v>1039510</v>
      </c>
      <c r="AB240" s="771">
        <f t="shared" si="181"/>
        <v>0</v>
      </c>
      <c r="AC240" s="588" t="b">
        <f t="shared" si="176"/>
        <v>1</v>
      </c>
    </row>
    <row r="241" spans="1:29" ht="24.95" customHeight="1">
      <c r="A241" s="588" t="s">
        <v>361</v>
      </c>
      <c r="B241" s="792">
        <f t="shared" si="177"/>
        <v>95</v>
      </c>
      <c r="C241" s="802" t="s">
        <v>497</v>
      </c>
      <c r="D241" s="714" t="s">
        <v>369</v>
      </c>
      <c r="E241" s="800" t="s">
        <v>324</v>
      </c>
      <c r="F241" s="714" t="s">
        <v>270</v>
      </c>
      <c r="G241" s="714" t="s">
        <v>204</v>
      </c>
      <c r="H241" s="714" t="s">
        <v>204</v>
      </c>
      <c r="I241" s="794" t="s">
        <v>213</v>
      </c>
      <c r="J241" s="800">
        <v>1</v>
      </c>
      <c r="K241" s="714" t="s">
        <v>689</v>
      </c>
      <c r="L241" s="795">
        <v>1039510</v>
      </c>
      <c r="M241" s="714">
        <v>2010</v>
      </c>
      <c r="N241" s="714" t="s">
        <v>200</v>
      </c>
      <c r="O241" s="795">
        <v>1039510</v>
      </c>
      <c r="P241" s="714"/>
      <c r="Q241" s="796"/>
      <c r="R241" s="796"/>
      <c r="S241" s="846"/>
      <c r="T241" s="761">
        <v>5</v>
      </c>
      <c r="U241" s="759">
        <f t="shared" si="184"/>
        <v>5</v>
      </c>
      <c r="V241" s="771">
        <f t="shared" si="178"/>
        <v>207902</v>
      </c>
      <c r="W241" s="771">
        <f t="shared" si="182"/>
        <v>1039510</v>
      </c>
      <c r="X241" s="771">
        <f t="shared" si="179"/>
        <v>0</v>
      </c>
      <c r="Y241" s="759">
        <f t="shared" si="185"/>
        <v>5</v>
      </c>
      <c r="Z241" s="771">
        <f t="shared" si="180"/>
        <v>207902</v>
      </c>
      <c r="AA241" s="771">
        <f t="shared" si="183"/>
        <v>1039510</v>
      </c>
      <c r="AB241" s="771">
        <f t="shared" si="181"/>
        <v>0</v>
      </c>
      <c r="AC241" s="588" t="b">
        <f t="shared" si="176"/>
        <v>1</v>
      </c>
    </row>
    <row r="242" spans="1:29" ht="24.95" customHeight="1">
      <c r="A242" s="588" t="s">
        <v>361</v>
      </c>
      <c r="B242" s="792">
        <f t="shared" si="177"/>
        <v>96</v>
      </c>
      <c r="C242" s="802" t="s">
        <v>497</v>
      </c>
      <c r="D242" s="714" t="s">
        <v>369</v>
      </c>
      <c r="E242" s="800" t="s">
        <v>324</v>
      </c>
      <c r="F242" s="714" t="s">
        <v>270</v>
      </c>
      <c r="G242" s="714" t="s">
        <v>204</v>
      </c>
      <c r="H242" s="714" t="s">
        <v>204</v>
      </c>
      <c r="I242" s="794" t="s">
        <v>213</v>
      </c>
      <c r="J242" s="800">
        <v>1</v>
      </c>
      <c r="K242" s="714" t="s">
        <v>689</v>
      </c>
      <c r="L242" s="795">
        <v>1039510</v>
      </c>
      <c r="M242" s="714">
        <v>2010</v>
      </c>
      <c r="N242" s="714" t="s">
        <v>200</v>
      </c>
      <c r="O242" s="795">
        <v>1039510</v>
      </c>
      <c r="P242" s="714"/>
      <c r="Q242" s="796"/>
      <c r="R242" s="796"/>
      <c r="S242" s="846"/>
      <c r="T242" s="761">
        <v>5</v>
      </c>
      <c r="U242" s="759">
        <f t="shared" si="184"/>
        <v>5</v>
      </c>
      <c r="V242" s="771">
        <f t="shared" si="178"/>
        <v>207902</v>
      </c>
      <c r="W242" s="771">
        <f t="shared" si="182"/>
        <v>1039510</v>
      </c>
      <c r="X242" s="771">
        <f t="shared" si="179"/>
        <v>0</v>
      </c>
      <c r="Y242" s="759">
        <f t="shared" si="185"/>
        <v>5</v>
      </c>
      <c r="Z242" s="771">
        <f t="shared" si="180"/>
        <v>207902</v>
      </c>
      <c r="AA242" s="771">
        <f t="shared" si="183"/>
        <v>1039510</v>
      </c>
      <c r="AB242" s="771">
        <f t="shared" si="181"/>
        <v>0</v>
      </c>
      <c r="AC242" s="588" t="b">
        <f t="shared" si="176"/>
        <v>1</v>
      </c>
    </row>
    <row r="243" spans="1:29" ht="24.95" customHeight="1">
      <c r="A243" s="588" t="s">
        <v>361</v>
      </c>
      <c r="B243" s="792">
        <f t="shared" si="177"/>
        <v>97</v>
      </c>
      <c r="C243" s="802" t="s">
        <v>497</v>
      </c>
      <c r="D243" s="714" t="s">
        <v>369</v>
      </c>
      <c r="E243" s="800" t="s">
        <v>324</v>
      </c>
      <c r="F243" s="714" t="s">
        <v>270</v>
      </c>
      <c r="G243" s="714" t="s">
        <v>204</v>
      </c>
      <c r="H243" s="714" t="s">
        <v>204</v>
      </c>
      <c r="I243" s="794" t="s">
        <v>213</v>
      </c>
      <c r="J243" s="800">
        <v>1</v>
      </c>
      <c r="K243" s="714" t="s">
        <v>689</v>
      </c>
      <c r="L243" s="795">
        <v>1039510</v>
      </c>
      <c r="M243" s="714">
        <v>2010</v>
      </c>
      <c r="N243" s="714" t="s">
        <v>200</v>
      </c>
      <c r="O243" s="795">
        <v>1039510</v>
      </c>
      <c r="P243" s="714"/>
      <c r="Q243" s="796"/>
      <c r="R243" s="796"/>
      <c r="S243" s="846"/>
      <c r="T243" s="761">
        <v>5</v>
      </c>
      <c r="U243" s="759">
        <f t="shared" si="184"/>
        <v>5</v>
      </c>
      <c r="V243" s="771">
        <f t="shared" si="178"/>
        <v>207902</v>
      </c>
      <c r="W243" s="771">
        <f t="shared" si="182"/>
        <v>1039510</v>
      </c>
      <c r="X243" s="771">
        <f t="shared" si="179"/>
        <v>0</v>
      </c>
      <c r="Y243" s="759">
        <f t="shared" si="185"/>
        <v>5</v>
      </c>
      <c r="Z243" s="771">
        <f t="shared" si="180"/>
        <v>207902</v>
      </c>
      <c r="AA243" s="771">
        <f t="shared" si="183"/>
        <v>1039510</v>
      </c>
      <c r="AB243" s="771">
        <f t="shared" si="181"/>
        <v>0</v>
      </c>
      <c r="AC243" s="588" t="b">
        <f t="shared" si="176"/>
        <v>1</v>
      </c>
    </row>
    <row r="244" spans="1:29" ht="24.95" customHeight="1">
      <c r="A244" s="588" t="s">
        <v>361</v>
      </c>
      <c r="B244" s="792">
        <f t="shared" si="177"/>
        <v>98</v>
      </c>
      <c r="C244" s="802" t="s">
        <v>497</v>
      </c>
      <c r="D244" s="714" t="s">
        <v>369</v>
      </c>
      <c r="E244" s="800" t="s">
        <v>324</v>
      </c>
      <c r="F244" s="714" t="s">
        <v>270</v>
      </c>
      <c r="G244" s="714" t="s">
        <v>204</v>
      </c>
      <c r="H244" s="714" t="s">
        <v>204</v>
      </c>
      <c r="I244" s="794" t="s">
        <v>213</v>
      </c>
      <c r="J244" s="800">
        <v>1</v>
      </c>
      <c r="K244" s="714" t="s">
        <v>689</v>
      </c>
      <c r="L244" s="795">
        <v>1039510</v>
      </c>
      <c r="M244" s="714">
        <v>2010</v>
      </c>
      <c r="N244" s="714" t="s">
        <v>200</v>
      </c>
      <c r="O244" s="795">
        <v>1039510</v>
      </c>
      <c r="P244" s="714"/>
      <c r="Q244" s="796"/>
      <c r="R244" s="796"/>
      <c r="S244" s="846"/>
      <c r="T244" s="761">
        <v>5</v>
      </c>
      <c r="U244" s="759">
        <f t="shared" si="184"/>
        <v>5</v>
      </c>
      <c r="V244" s="771">
        <f t="shared" si="178"/>
        <v>207902</v>
      </c>
      <c r="W244" s="771">
        <f t="shared" si="182"/>
        <v>1039510</v>
      </c>
      <c r="X244" s="771">
        <f t="shared" si="179"/>
        <v>0</v>
      </c>
      <c r="Y244" s="759">
        <f t="shared" si="185"/>
        <v>5</v>
      </c>
      <c r="Z244" s="771">
        <f t="shared" si="180"/>
        <v>207902</v>
      </c>
      <c r="AA244" s="771">
        <f t="shared" si="183"/>
        <v>1039510</v>
      </c>
      <c r="AB244" s="771">
        <f t="shared" si="181"/>
        <v>0</v>
      </c>
      <c r="AC244" s="588" t="b">
        <f t="shared" si="176"/>
        <v>1</v>
      </c>
    </row>
    <row r="245" spans="1:29" ht="24.95" customHeight="1">
      <c r="A245" s="588" t="s">
        <v>361</v>
      </c>
      <c r="B245" s="792">
        <f t="shared" si="177"/>
        <v>99</v>
      </c>
      <c r="C245" s="802" t="s">
        <v>497</v>
      </c>
      <c r="D245" s="714" t="s">
        <v>369</v>
      </c>
      <c r="E245" s="800" t="s">
        <v>324</v>
      </c>
      <c r="F245" s="714" t="s">
        <v>270</v>
      </c>
      <c r="G245" s="714" t="s">
        <v>204</v>
      </c>
      <c r="H245" s="714" t="s">
        <v>204</v>
      </c>
      <c r="I245" s="794" t="s">
        <v>213</v>
      </c>
      <c r="J245" s="800">
        <v>1</v>
      </c>
      <c r="K245" s="714" t="s">
        <v>689</v>
      </c>
      <c r="L245" s="795">
        <v>1039510</v>
      </c>
      <c r="M245" s="714">
        <v>2010</v>
      </c>
      <c r="N245" s="714" t="s">
        <v>200</v>
      </c>
      <c r="O245" s="795">
        <v>1039510</v>
      </c>
      <c r="P245" s="714"/>
      <c r="Q245" s="796"/>
      <c r="R245" s="796"/>
      <c r="S245" s="846"/>
      <c r="T245" s="761">
        <v>5</v>
      </c>
      <c r="U245" s="759">
        <f t="shared" si="184"/>
        <v>5</v>
      </c>
      <c r="V245" s="771">
        <f t="shared" si="178"/>
        <v>207902</v>
      </c>
      <c r="W245" s="771">
        <f t="shared" si="182"/>
        <v>1039510</v>
      </c>
      <c r="X245" s="771">
        <f t="shared" si="179"/>
        <v>0</v>
      </c>
      <c r="Y245" s="759">
        <f t="shared" si="185"/>
        <v>5</v>
      </c>
      <c r="Z245" s="771">
        <f t="shared" si="180"/>
        <v>207902</v>
      </c>
      <c r="AA245" s="771">
        <f t="shared" si="183"/>
        <v>1039510</v>
      </c>
      <c r="AB245" s="771">
        <f t="shared" si="181"/>
        <v>0</v>
      </c>
      <c r="AC245" s="588" t="b">
        <f t="shared" si="176"/>
        <v>1</v>
      </c>
    </row>
    <row r="246" spans="1:29" ht="24.95" customHeight="1">
      <c r="A246" s="588" t="s">
        <v>361</v>
      </c>
      <c r="B246" s="792">
        <f t="shared" si="177"/>
        <v>100</v>
      </c>
      <c r="C246" s="802" t="s">
        <v>497</v>
      </c>
      <c r="D246" s="714" t="s">
        <v>369</v>
      </c>
      <c r="E246" s="800" t="s">
        <v>324</v>
      </c>
      <c r="F246" s="714" t="s">
        <v>270</v>
      </c>
      <c r="G246" s="714" t="s">
        <v>204</v>
      </c>
      <c r="H246" s="714" t="s">
        <v>204</v>
      </c>
      <c r="I246" s="794" t="s">
        <v>213</v>
      </c>
      <c r="J246" s="800">
        <v>1</v>
      </c>
      <c r="K246" s="714" t="s">
        <v>689</v>
      </c>
      <c r="L246" s="795">
        <v>1039510</v>
      </c>
      <c r="M246" s="714">
        <v>2010</v>
      </c>
      <c r="N246" s="714" t="s">
        <v>200</v>
      </c>
      <c r="O246" s="795">
        <v>1039510</v>
      </c>
      <c r="P246" s="714"/>
      <c r="Q246" s="796"/>
      <c r="R246" s="796"/>
      <c r="S246" s="846"/>
      <c r="T246" s="761">
        <v>5</v>
      </c>
      <c r="U246" s="759">
        <f t="shared" si="184"/>
        <v>5</v>
      </c>
      <c r="V246" s="771">
        <f t="shared" si="178"/>
        <v>207902</v>
      </c>
      <c r="W246" s="771">
        <f t="shared" si="182"/>
        <v>1039510</v>
      </c>
      <c r="X246" s="771">
        <f t="shared" si="179"/>
        <v>0</v>
      </c>
      <c r="Y246" s="759">
        <f t="shared" si="185"/>
        <v>5</v>
      </c>
      <c r="Z246" s="771">
        <f t="shared" si="180"/>
        <v>207902</v>
      </c>
      <c r="AA246" s="771">
        <f t="shared" si="183"/>
        <v>1039510</v>
      </c>
      <c r="AB246" s="771">
        <f t="shared" si="181"/>
        <v>0</v>
      </c>
      <c r="AC246" s="588" t="b">
        <f t="shared" si="176"/>
        <v>1</v>
      </c>
    </row>
    <row r="247" spans="1:29" ht="24.95" customHeight="1">
      <c r="A247" s="588" t="s">
        <v>361</v>
      </c>
      <c r="B247" s="792">
        <f t="shared" si="177"/>
        <v>101</v>
      </c>
      <c r="C247" s="802" t="s">
        <v>497</v>
      </c>
      <c r="D247" s="714" t="s">
        <v>369</v>
      </c>
      <c r="E247" s="800" t="s">
        <v>324</v>
      </c>
      <c r="F247" s="714" t="s">
        <v>270</v>
      </c>
      <c r="G247" s="714" t="s">
        <v>204</v>
      </c>
      <c r="H247" s="714" t="s">
        <v>204</v>
      </c>
      <c r="I247" s="794" t="s">
        <v>213</v>
      </c>
      <c r="J247" s="800">
        <v>1</v>
      </c>
      <c r="K247" s="714" t="s">
        <v>689</v>
      </c>
      <c r="L247" s="795">
        <v>1039510</v>
      </c>
      <c r="M247" s="714">
        <v>2010</v>
      </c>
      <c r="N247" s="714" t="s">
        <v>200</v>
      </c>
      <c r="O247" s="795">
        <v>1039510</v>
      </c>
      <c r="P247" s="714"/>
      <c r="Q247" s="796"/>
      <c r="R247" s="796"/>
      <c r="S247" s="846"/>
      <c r="T247" s="761">
        <v>5</v>
      </c>
      <c r="U247" s="759">
        <f t="shared" si="184"/>
        <v>5</v>
      </c>
      <c r="V247" s="771">
        <f t="shared" si="178"/>
        <v>207902</v>
      </c>
      <c r="W247" s="771">
        <f t="shared" si="182"/>
        <v>1039510</v>
      </c>
      <c r="X247" s="771">
        <f t="shared" si="179"/>
        <v>0</v>
      </c>
      <c r="Y247" s="759">
        <f t="shared" si="185"/>
        <v>5</v>
      </c>
      <c r="Z247" s="771">
        <f t="shared" si="180"/>
        <v>207902</v>
      </c>
      <c r="AA247" s="771">
        <f t="shared" si="183"/>
        <v>1039510</v>
      </c>
      <c r="AB247" s="771">
        <f t="shared" si="181"/>
        <v>0</v>
      </c>
      <c r="AC247" s="588" t="b">
        <f t="shared" si="176"/>
        <v>1</v>
      </c>
    </row>
    <row r="248" spans="1:29" ht="24.95" customHeight="1">
      <c r="A248" s="588" t="s">
        <v>361</v>
      </c>
      <c r="B248" s="792">
        <f t="shared" si="177"/>
        <v>102</v>
      </c>
      <c r="C248" s="802" t="s">
        <v>497</v>
      </c>
      <c r="D248" s="714" t="s">
        <v>369</v>
      </c>
      <c r="E248" s="800" t="s">
        <v>324</v>
      </c>
      <c r="F248" s="714" t="s">
        <v>270</v>
      </c>
      <c r="G248" s="714" t="s">
        <v>204</v>
      </c>
      <c r="H248" s="714" t="s">
        <v>204</v>
      </c>
      <c r="I248" s="794" t="s">
        <v>213</v>
      </c>
      <c r="J248" s="800">
        <v>1</v>
      </c>
      <c r="K248" s="714" t="s">
        <v>689</v>
      </c>
      <c r="L248" s="795">
        <v>1039510</v>
      </c>
      <c r="M248" s="714">
        <v>2010</v>
      </c>
      <c r="N248" s="714" t="s">
        <v>200</v>
      </c>
      <c r="O248" s="795">
        <v>1039510</v>
      </c>
      <c r="P248" s="714"/>
      <c r="Q248" s="796"/>
      <c r="R248" s="796"/>
      <c r="S248" s="846"/>
      <c r="T248" s="761">
        <v>5</v>
      </c>
      <c r="U248" s="759">
        <f t="shared" si="184"/>
        <v>5</v>
      </c>
      <c r="V248" s="771">
        <f t="shared" si="178"/>
        <v>207902</v>
      </c>
      <c r="W248" s="771">
        <f t="shared" si="182"/>
        <v>1039510</v>
      </c>
      <c r="X248" s="771">
        <f t="shared" si="179"/>
        <v>0</v>
      </c>
      <c r="Y248" s="759">
        <f t="shared" si="185"/>
        <v>5</v>
      </c>
      <c r="Z248" s="771">
        <f t="shared" si="180"/>
        <v>207902</v>
      </c>
      <c r="AA248" s="771">
        <f t="shared" si="183"/>
        <v>1039510</v>
      </c>
      <c r="AB248" s="771">
        <f t="shared" si="181"/>
        <v>0</v>
      </c>
      <c r="AC248" s="588" t="b">
        <f t="shared" si="176"/>
        <v>1</v>
      </c>
    </row>
    <row r="249" spans="1:29" ht="24.95" customHeight="1">
      <c r="A249" s="588" t="s">
        <v>361</v>
      </c>
      <c r="B249" s="792">
        <f t="shared" si="177"/>
        <v>103</v>
      </c>
      <c r="C249" s="802" t="s">
        <v>497</v>
      </c>
      <c r="D249" s="714" t="s">
        <v>369</v>
      </c>
      <c r="E249" s="800" t="s">
        <v>324</v>
      </c>
      <c r="F249" s="714" t="s">
        <v>270</v>
      </c>
      <c r="G249" s="714" t="s">
        <v>204</v>
      </c>
      <c r="H249" s="714" t="s">
        <v>204</v>
      </c>
      <c r="I249" s="794" t="s">
        <v>213</v>
      </c>
      <c r="J249" s="800">
        <v>1</v>
      </c>
      <c r="K249" s="714" t="s">
        <v>689</v>
      </c>
      <c r="L249" s="795">
        <v>1039510</v>
      </c>
      <c r="M249" s="714">
        <v>2010</v>
      </c>
      <c r="N249" s="714" t="s">
        <v>200</v>
      </c>
      <c r="O249" s="795">
        <v>1039510</v>
      </c>
      <c r="P249" s="714"/>
      <c r="Q249" s="796"/>
      <c r="R249" s="796"/>
      <c r="S249" s="846"/>
      <c r="T249" s="761">
        <v>5</v>
      </c>
      <c r="U249" s="759">
        <f t="shared" si="184"/>
        <v>5</v>
      </c>
      <c r="V249" s="771">
        <f t="shared" si="178"/>
        <v>207902</v>
      </c>
      <c r="W249" s="771">
        <f t="shared" si="182"/>
        <v>1039510</v>
      </c>
      <c r="X249" s="771">
        <f t="shared" si="179"/>
        <v>0</v>
      </c>
      <c r="Y249" s="759">
        <f t="shared" si="185"/>
        <v>5</v>
      </c>
      <c r="Z249" s="771">
        <f t="shared" si="180"/>
        <v>207902</v>
      </c>
      <c r="AA249" s="771">
        <f t="shared" si="183"/>
        <v>1039510</v>
      </c>
      <c r="AB249" s="771">
        <f t="shared" si="181"/>
        <v>0</v>
      </c>
      <c r="AC249" s="588" t="b">
        <f t="shared" si="176"/>
        <v>1</v>
      </c>
    </row>
    <row r="250" spans="1:29" ht="24.95" customHeight="1">
      <c r="A250" s="588" t="s">
        <v>361</v>
      </c>
      <c r="B250" s="792">
        <f t="shared" si="177"/>
        <v>104</v>
      </c>
      <c r="C250" s="802" t="s">
        <v>497</v>
      </c>
      <c r="D250" s="714" t="s">
        <v>369</v>
      </c>
      <c r="E250" s="800" t="s">
        <v>324</v>
      </c>
      <c r="F250" s="714" t="s">
        <v>270</v>
      </c>
      <c r="G250" s="714" t="s">
        <v>204</v>
      </c>
      <c r="H250" s="714" t="s">
        <v>204</v>
      </c>
      <c r="I250" s="794" t="s">
        <v>213</v>
      </c>
      <c r="J250" s="800">
        <v>1</v>
      </c>
      <c r="K250" s="714" t="s">
        <v>689</v>
      </c>
      <c r="L250" s="795">
        <v>1039510</v>
      </c>
      <c r="M250" s="714">
        <v>2010</v>
      </c>
      <c r="N250" s="714" t="s">
        <v>200</v>
      </c>
      <c r="O250" s="795">
        <v>1039510</v>
      </c>
      <c r="P250" s="714"/>
      <c r="Q250" s="796"/>
      <c r="R250" s="796"/>
      <c r="S250" s="846"/>
      <c r="T250" s="761">
        <v>5</v>
      </c>
      <c r="U250" s="759">
        <f t="shared" si="184"/>
        <v>5</v>
      </c>
      <c r="V250" s="771">
        <f t="shared" si="178"/>
        <v>207902</v>
      </c>
      <c r="W250" s="771">
        <f t="shared" si="182"/>
        <v>1039510</v>
      </c>
      <c r="X250" s="771">
        <f t="shared" si="179"/>
        <v>0</v>
      </c>
      <c r="Y250" s="759">
        <f t="shared" si="185"/>
        <v>5</v>
      </c>
      <c r="Z250" s="771">
        <f t="shared" si="180"/>
        <v>207902</v>
      </c>
      <c r="AA250" s="771">
        <f t="shared" si="183"/>
        <v>1039510</v>
      </c>
      <c r="AB250" s="771">
        <f t="shared" si="181"/>
        <v>0</v>
      </c>
      <c r="AC250" s="588" t="b">
        <f t="shared" si="176"/>
        <v>1</v>
      </c>
    </row>
    <row r="251" spans="1:29" ht="24.95" customHeight="1">
      <c r="A251" s="588" t="s">
        <v>361</v>
      </c>
      <c r="B251" s="792">
        <f t="shared" si="177"/>
        <v>105</v>
      </c>
      <c r="C251" s="802" t="s">
        <v>497</v>
      </c>
      <c r="D251" s="714" t="s">
        <v>369</v>
      </c>
      <c r="E251" s="800" t="s">
        <v>324</v>
      </c>
      <c r="F251" s="714" t="s">
        <v>270</v>
      </c>
      <c r="G251" s="714" t="s">
        <v>204</v>
      </c>
      <c r="H251" s="714" t="s">
        <v>204</v>
      </c>
      <c r="I251" s="794" t="s">
        <v>213</v>
      </c>
      <c r="J251" s="800">
        <v>1</v>
      </c>
      <c r="K251" s="714" t="s">
        <v>689</v>
      </c>
      <c r="L251" s="795">
        <v>1039510</v>
      </c>
      <c r="M251" s="714">
        <v>2010</v>
      </c>
      <c r="N251" s="714" t="s">
        <v>200</v>
      </c>
      <c r="O251" s="795">
        <v>1039510</v>
      </c>
      <c r="P251" s="714"/>
      <c r="Q251" s="796"/>
      <c r="R251" s="796"/>
      <c r="S251" s="846"/>
      <c r="T251" s="761">
        <v>5</v>
      </c>
      <c r="U251" s="759">
        <f t="shared" si="184"/>
        <v>5</v>
      </c>
      <c r="V251" s="771">
        <f t="shared" ref="V251:V285" si="186">O251/T251</f>
        <v>207902</v>
      </c>
      <c r="W251" s="771">
        <f t="shared" si="182"/>
        <v>1039510</v>
      </c>
      <c r="X251" s="771">
        <f t="shared" ref="X251:X282" si="187">O251-W251</f>
        <v>0</v>
      </c>
      <c r="Y251" s="759">
        <f t="shared" si="185"/>
        <v>5</v>
      </c>
      <c r="Z251" s="771">
        <f t="shared" ref="Z251:Z285" si="188">O251/T251</f>
        <v>207902</v>
      </c>
      <c r="AA251" s="771">
        <f t="shared" si="183"/>
        <v>1039510</v>
      </c>
      <c r="AB251" s="771">
        <f t="shared" ref="AB251:AB282" si="189">O251-AA251</f>
        <v>0</v>
      </c>
      <c r="AC251" s="588" t="b">
        <f t="shared" si="176"/>
        <v>1</v>
      </c>
    </row>
    <row r="252" spans="1:29" ht="24.95" customHeight="1">
      <c r="A252" s="588" t="s">
        <v>361</v>
      </c>
      <c r="B252" s="792">
        <f t="shared" si="177"/>
        <v>106</v>
      </c>
      <c r="C252" s="802" t="s">
        <v>497</v>
      </c>
      <c r="D252" s="714" t="s">
        <v>369</v>
      </c>
      <c r="E252" s="800" t="s">
        <v>324</v>
      </c>
      <c r="F252" s="714" t="s">
        <v>270</v>
      </c>
      <c r="G252" s="714" t="s">
        <v>204</v>
      </c>
      <c r="H252" s="714" t="s">
        <v>204</v>
      </c>
      <c r="I252" s="794" t="s">
        <v>213</v>
      </c>
      <c r="J252" s="800">
        <v>1</v>
      </c>
      <c r="K252" s="714" t="s">
        <v>689</v>
      </c>
      <c r="L252" s="795">
        <v>1039510</v>
      </c>
      <c r="M252" s="714">
        <v>2010</v>
      </c>
      <c r="N252" s="714" t="s">
        <v>200</v>
      </c>
      <c r="O252" s="795">
        <v>1039510</v>
      </c>
      <c r="P252" s="714"/>
      <c r="Q252" s="796"/>
      <c r="R252" s="796"/>
      <c r="S252" s="846"/>
      <c r="T252" s="761">
        <v>5</v>
      </c>
      <c r="U252" s="759">
        <f t="shared" si="184"/>
        <v>5</v>
      </c>
      <c r="V252" s="771">
        <f t="shared" si="186"/>
        <v>207902</v>
      </c>
      <c r="W252" s="771">
        <f t="shared" si="182"/>
        <v>1039510</v>
      </c>
      <c r="X252" s="771">
        <f t="shared" si="187"/>
        <v>0</v>
      </c>
      <c r="Y252" s="759">
        <f t="shared" si="185"/>
        <v>5</v>
      </c>
      <c r="Z252" s="771">
        <f t="shared" si="188"/>
        <v>207902</v>
      </c>
      <c r="AA252" s="771">
        <f t="shared" si="183"/>
        <v>1039510</v>
      </c>
      <c r="AB252" s="771">
        <f t="shared" si="189"/>
        <v>0</v>
      </c>
      <c r="AC252" s="588" t="b">
        <f t="shared" si="176"/>
        <v>1</v>
      </c>
    </row>
    <row r="253" spans="1:29" ht="24.95" customHeight="1">
      <c r="A253" s="588" t="s">
        <v>361</v>
      </c>
      <c r="B253" s="792">
        <f t="shared" si="177"/>
        <v>107</v>
      </c>
      <c r="C253" s="802" t="s">
        <v>497</v>
      </c>
      <c r="D253" s="714" t="s">
        <v>369</v>
      </c>
      <c r="E253" s="800" t="s">
        <v>324</v>
      </c>
      <c r="F253" s="714" t="s">
        <v>270</v>
      </c>
      <c r="G253" s="714" t="s">
        <v>204</v>
      </c>
      <c r="H253" s="714" t="s">
        <v>204</v>
      </c>
      <c r="I253" s="794" t="s">
        <v>213</v>
      </c>
      <c r="J253" s="800">
        <v>1</v>
      </c>
      <c r="K253" s="714" t="s">
        <v>689</v>
      </c>
      <c r="L253" s="795">
        <v>1039510</v>
      </c>
      <c r="M253" s="714">
        <v>2010</v>
      </c>
      <c r="N253" s="714" t="s">
        <v>200</v>
      </c>
      <c r="O253" s="795">
        <v>1039510</v>
      </c>
      <c r="P253" s="714"/>
      <c r="Q253" s="796"/>
      <c r="R253" s="796"/>
      <c r="S253" s="846"/>
      <c r="T253" s="761">
        <v>5</v>
      </c>
      <c r="U253" s="759">
        <f t="shared" si="184"/>
        <v>5</v>
      </c>
      <c r="V253" s="771">
        <f t="shared" si="186"/>
        <v>207902</v>
      </c>
      <c r="W253" s="771">
        <f t="shared" si="182"/>
        <v>1039510</v>
      </c>
      <c r="X253" s="771">
        <f t="shared" si="187"/>
        <v>0</v>
      </c>
      <c r="Y253" s="759">
        <f t="shared" si="185"/>
        <v>5</v>
      </c>
      <c r="Z253" s="771">
        <f t="shared" si="188"/>
        <v>207902</v>
      </c>
      <c r="AA253" s="771">
        <f t="shared" si="183"/>
        <v>1039510</v>
      </c>
      <c r="AB253" s="771">
        <f t="shared" si="189"/>
        <v>0</v>
      </c>
      <c r="AC253" s="588" t="b">
        <f t="shared" si="176"/>
        <v>1</v>
      </c>
    </row>
    <row r="254" spans="1:29" ht="24.95" customHeight="1">
      <c r="A254" s="588" t="s">
        <v>361</v>
      </c>
      <c r="B254" s="792">
        <f t="shared" si="177"/>
        <v>108</v>
      </c>
      <c r="C254" s="802" t="s">
        <v>497</v>
      </c>
      <c r="D254" s="714" t="s">
        <v>369</v>
      </c>
      <c r="E254" s="800" t="s">
        <v>324</v>
      </c>
      <c r="F254" s="714" t="s">
        <v>270</v>
      </c>
      <c r="G254" s="714" t="s">
        <v>204</v>
      </c>
      <c r="H254" s="714" t="s">
        <v>204</v>
      </c>
      <c r="I254" s="794" t="s">
        <v>213</v>
      </c>
      <c r="J254" s="800">
        <v>1</v>
      </c>
      <c r="K254" s="714" t="s">
        <v>689</v>
      </c>
      <c r="L254" s="795">
        <v>1039510</v>
      </c>
      <c r="M254" s="714">
        <v>2010</v>
      </c>
      <c r="N254" s="714" t="s">
        <v>200</v>
      </c>
      <c r="O254" s="795">
        <v>1039510</v>
      </c>
      <c r="P254" s="714"/>
      <c r="Q254" s="796"/>
      <c r="R254" s="796"/>
      <c r="S254" s="846"/>
      <c r="T254" s="761">
        <v>5</v>
      </c>
      <c r="U254" s="759">
        <f t="shared" si="184"/>
        <v>5</v>
      </c>
      <c r="V254" s="771">
        <f t="shared" si="186"/>
        <v>207902</v>
      </c>
      <c r="W254" s="771">
        <f t="shared" si="182"/>
        <v>1039510</v>
      </c>
      <c r="X254" s="771">
        <f t="shared" si="187"/>
        <v>0</v>
      </c>
      <c r="Y254" s="759">
        <f t="shared" si="185"/>
        <v>5</v>
      </c>
      <c r="Z254" s="771">
        <f t="shared" si="188"/>
        <v>207902</v>
      </c>
      <c r="AA254" s="771">
        <f t="shared" si="183"/>
        <v>1039510</v>
      </c>
      <c r="AB254" s="771">
        <f t="shared" si="189"/>
        <v>0</v>
      </c>
      <c r="AC254" s="588" t="b">
        <f t="shared" si="176"/>
        <v>1</v>
      </c>
    </row>
    <row r="255" spans="1:29" ht="24.95" customHeight="1">
      <c r="A255" s="588" t="s">
        <v>361</v>
      </c>
      <c r="B255" s="792">
        <f t="shared" si="177"/>
        <v>109</v>
      </c>
      <c r="C255" s="802" t="s">
        <v>497</v>
      </c>
      <c r="D255" s="714" t="s">
        <v>369</v>
      </c>
      <c r="E255" s="800" t="s">
        <v>324</v>
      </c>
      <c r="F255" s="714" t="s">
        <v>270</v>
      </c>
      <c r="G255" s="714" t="s">
        <v>204</v>
      </c>
      <c r="H255" s="714" t="s">
        <v>204</v>
      </c>
      <c r="I255" s="794" t="s">
        <v>213</v>
      </c>
      <c r="J255" s="800">
        <v>1</v>
      </c>
      <c r="K255" s="714" t="s">
        <v>689</v>
      </c>
      <c r="L255" s="795">
        <v>1039510</v>
      </c>
      <c r="M255" s="714">
        <v>2010</v>
      </c>
      <c r="N255" s="714" t="s">
        <v>200</v>
      </c>
      <c r="O255" s="795">
        <v>1039510</v>
      </c>
      <c r="P255" s="714"/>
      <c r="Q255" s="796"/>
      <c r="R255" s="796"/>
      <c r="S255" s="846"/>
      <c r="T255" s="761">
        <v>5</v>
      </c>
      <c r="U255" s="759">
        <f t="shared" si="184"/>
        <v>5</v>
      </c>
      <c r="V255" s="771">
        <f t="shared" si="186"/>
        <v>207902</v>
      </c>
      <c r="W255" s="771">
        <f t="shared" si="182"/>
        <v>1039510</v>
      </c>
      <c r="X255" s="771">
        <f t="shared" si="187"/>
        <v>0</v>
      </c>
      <c r="Y255" s="759">
        <f t="shared" si="185"/>
        <v>5</v>
      </c>
      <c r="Z255" s="771">
        <f t="shared" si="188"/>
        <v>207902</v>
      </c>
      <c r="AA255" s="771">
        <f t="shared" si="183"/>
        <v>1039510</v>
      </c>
      <c r="AB255" s="771">
        <f t="shared" si="189"/>
        <v>0</v>
      </c>
      <c r="AC255" s="588" t="b">
        <f t="shared" si="176"/>
        <v>1</v>
      </c>
    </row>
    <row r="256" spans="1:29" ht="24.95" customHeight="1">
      <c r="A256" s="588" t="s">
        <v>361</v>
      </c>
      <c r="B256" s="792">
        <f t="shared" si="177"/>
        <v>110</v>
      </c>
      <c r="C256" s="802" t="s">
        <v>497</v>
      </c>
      <c r="D256" s="714" t="s">
        <v>369</v>
      </c>
      <c r="E256" s="800" t="s">
        <v>324</v>
      </c>
      <c r="F256" s="714" t="s">
        <v>270</v>
      </c>
      <c r="G256" s="714" t="s">
        <v>204</v>
      </c>
      <c r="H256" s="714" t="s">
        <v>204</v>
      </c>
      <c r="I256" s="794" t="s">
        <v>213</v>
      </c>
      <c r="J256" s="800">
        <v>1</v>
      </c>
      <c r="K256" s="714" t="s">
        <v>689</v>
      </c>
      <c r="L256" s="795">
        <v>1039510</v>
      </c>
      <c r="M256" s="714">
        <v>2010</v>
      </c>
      <c r="N256" s="714" t="s">
        <v>200</v>
      </c>
      <c r="O256" s="795">
        <v>1039510</v>
      </c>
      <c r="P256" s="714"/>
      <c r="Q256" s="796"/>
      <c r="R256" s="796"/>
      <c r="S256" s="846"/>
      <c r="T256" s="761">
        <v>5</v>
      </c>
      <c r="U256" s="759">
        <f t="shared" si="184"/>
        <v>5</v>
      </c>
      <c r="V256" s="771">
        <f t="shared" si="186"/>
        <v>207902</v>
      </c>
      <c r="W256" s="771">
        <f t="shared" si="182"/>
        <v>1039510</v>
      </c>
      <c r="X256" s="771">
        <f t="shared" si="187"/>
        <v>0</v>
      </c>
      <c r="Y256" s="759">
        <f t="shared" si="185"/>
        <v>5</v>
      </c>
      <c r="Z256" s="771">
        <f t="shared" si="188"/>
        <v>207902</v>
      </c>
      <c r="AA256" s="771">
        <f t="shared" si="183"/>
        <v>1039510</v>
      </c>
      <c r="AB256" s="771">
        <f t="shared" si="189"/>
        <v>0</v>
      </c>
      <c r="AC256" s="588" t="b">
        <f t="shared" si="176"/>
        <v>1</v>
      </c>
    </row>
    <row r="257" spans="1:29" ht="24.95" customHeight="1">
      <c r="A257" s="588" t="s">
        <v>361</v>
      </c>
      <c r="B257" s="792">
        <f t="shared" si="177"/>
        <v>111</v>
      </c>
      <c r="C257" s="802" t="s">
        <v>497</v>
      </c>
      <c r="D257" s="714" t="s">
        <v>369</v>
      </c>
      <c r="E257" s="800" t="s">
        <v>324</v>
      </c>
      <c r="F257" s="714" t="s">
        <v>270</v>
      </c>
      <c r="G257" s="714" t="s">
        <v>204</v>
      </c>
      <c r="H257" s="714" t="s">
        <v>204</v>
      </c>
      <c r="I257" s="794" t="s">
        <v>213</v>
      </c>
      <c r="J257" s="800">
        <v>1</v>
      </c>
      <c r="K257" s="714" t="s">
        <v>689</v>
      </c>
      <c r="L257" s="795">
        <v>1039510</v>
      </c>
      <c r="M257" s="714">
        <v>2010</v>
      </c>
      <c r="N257" s="714" t="s">
        <v>200</v>
      </c>
      <c r="O257" s="795">
        <v>1039510</v>
      </c>
      <c r="P257" s="714"/>
      <c r="Q257" s="796"/>
      <c r="R257" s="796"/>
      <c r="S257" s="846"/>
      <c r="T257" s="761">
        <v>5</v>
      </c>
      <c r="U257" s="759">
        <f t="shared" si="184"/>
        <v>5</v>
      </c>
      <c r="V257" s="771">
        <f t="shared" si="186"/>
        <v>207902</v>
      </c>
      <c r="W257" s="771">
        <f t="shared" si="182"/>
        <v>1039510</v>
      </c>
      <c r="X257" s="771">
        <f t="shared" si="187"/>
        <v>0</v>
      </c>
      <c r="Y257" s="759">
        <f t="shared" si="185"/>
        <v>5</v>
      </c>
      <c r="Z257" s="771">
        <f t="shared" si="188"/>
        <v>207902</v>
      </c>
      <c r="AA257" s="771">
        <f t="shared" si="183"/>
        <v>1039510</v>
      </c>
      <c r="AB257" s="771">
        <f t="shared" si="189"/>
        <v>0</v>
      </c>
      <c r="AC257" s="588" t="b">
        <f t="shared" si="176"/>
        <v>1</v>
      </c>
    </row>
    <row r="258" spans="1:29" ht="24.95" customHeight="1">
      <c r="A258" s="588" t="s">
        <v>361</v>
      </c>
      <c r="B258" s="792">
        <f t="shared" si="177"/>
        <v>112</v>
      </c>
      <c r="C258" s="802" t="s">
        <v>497</v>
      </c>
      <c r="D258" s="714" t="s">
        <v>369</v>
      </c>
      <c r="E258" s="800" t="s">
        <v>324</v>
      </c>
      <c r="F258" s="714" t="s">
        <v>270</v>
      </c>
      <c r="G258" s="714" t="s">
        <v>204</v>
      </c>
      <c r="H258" s="714" t="s">
        <v>204</v>
      </c>
      <c r="I258" s="794" t="s">
        <v>213</v>
      </c>
      <c r="J258" s="800">
        <v>1</v>
      </c>
      <c r="K258" s="714" t="s">
        <v>689</v>
      </c>
      <c r="L258" s="795">
        <v>1039510</v>
      </c>
      <c r="M258" s="714">
        <v>2010</v>
      </c>
      <c r="N258" s="714" t="s">
        <v>200</v>
      </c>
      <c r="O258" s="795">
        <v>1039510</v>
      </c>
      <c r="P258" s="714"/>
      <c r="Q258" s="796"/>
      <c r="R258" s="796"/>
      <c r="S258" s="846"/>
      <c r="T258" s="761">
        <v>5</v>
      </c>
      <c r="U258" s="759">
        <f t="shared" si="184"/>
        <v>5</v>
      </c>
      <c r="V258" s="771">
        <f t="shared" si="186"/>
        <v>207902</v>
      </c>
      <c r="W258" s="771">
        <f t="shared" si="182"/>
        <v>1039510</v>
      </c>
      <c r="X258" s="771">
        <f t="shared" si="187"/>
        <v>0</v>
      </c>
      <c r="Y258" s="759">
        <f t="shared" si="185"/>
        <v>5</v>
      </c>
      <c r="Z258" s="771">
        <f t="shared" si="188"/>
        <v>207902</v>
      </c>
      <c r="AA258" s="771">
        <f t="shared" si="183"/>
        <v>1039510</v>
      </c>
      <c r="AB258" s="771">
        <f t="shared" si="189"/>
        <v>0</v>
      </c>
      <c r="AC258" s="588" t="b">
        <f t="shared" si="176"/>
        <v>1</v>
      </c>
    </row>
    <row r="259" spans="1:29" ht="24.95" customHeight="1">
      <c r="A259" s="588" t="s">
        <v>361</v>
      </c>
      <c r="B259" s="792">
        <f t="shared" si="177"/>
        <v>113</v>
      </c>
      <c r="C259" s="802" t="s">
        <v>497</v>
      </c>
      <c r="D259" s="714" t="s">
        <v>369</v>
      </c>
      <c r="E259" s="800" t="s">
        <v>324</v>
      </c>
      <c r="F259" s="714" t="s">
        <v>270</v>
      </c>
      <c r="G259" s="714" t="s">
        <v>204</v>
      </c>
      <c r="H259" s="714" t="s">
        <v>204</v>
      </c>
      <c r="I259" s="794" t="s">
        <v>213</v>
      </c>
      <c r="J259" s="800">
        <v>1</v>
      </c>
      <c r="K259" s="714" t="s">
        <v>689</v>
      </c>
      <c r="L259" s="795">
        <v>1039510</v>
      </c>
      <c r="M259" s="714">
        <v>2010</v>
      </c>
      <c r="N259" s="714" t="s">
        <v>200</v>
      </c>
      <c r="O259" s="795">
        <v>1039510</v>
      </c>
      <c r="P259" s="714"/>
      <c r="Q259" s="796"/>
      <c r="R259" s="796"/>
      <c r="S259" s="846"/>
      <c r="T259" s="761">
        <v>5</v>
      </c>
      <c r="U259" s="759">
        <f t="shared" si="184"/>
        <v>5</v>
      </c>
      <c r="V259" s="771">
        <f t="shared" si="186"/>
        <v>207902</v>
      </c>
      <c r="W259" s="771">
        <f t="shared" si="182"/>
        <v>1039510</v>
      </c>
      <c r="X259" s="771">
        <f t="shared" si="187"/>
        <v>0</v>
      </c>
      <c r="Y259" s="759">
        <f t="shared" si="185"/>
        <v>5</v>
      </c>
      <c r="Z259" s="771">
        <f t="shared" si="188"/>
        <v>207902</v>
      </c>
      <c r="AA259" s="771">
        <f t="shared" si="183"/>
        <v>1039510</v>
      </c>
      <c r="AB259" s="771">
        <f t="shared" si="189"/>
        <v>0</v>
      </c>
      <c r="AC259" s="588" t="b">
        <f t="shared" si="176"/>
        <v>1</v>
      </c>
    </row>
    <row r="260" spans="1:29" ht="24.95" customHeight="1">
      <c r="A260" s="588" t="s">
        <v>361</v>
      </c>
      <c r="B260" s="792">
        <f t="shared" si="177"/>
        <v>114</v>
      </c>
      <c r="C260" s="802" t="s">
        <v>497</v>
      </c>
      <c r="D260" s="714" t="s">
        <v>369</v>
      </c>
      <c r="E260" s="800" t="s">
        <v>324</v>
      </c>
      <c r="F260" s="714" t="s">
        <v>270</v>
      </c>
      <c r="G260" s="714" t="s">
        <v>204</v>
      </c>
      <c r="H260" s="714" t="s">
        <v>204</v>
      </c>
      <c r="I260" s="794" t="s">
        <v>213</v>
      </c>
      <c r="J260" s="800">
        <v>1</v>
      </c>
      <c r="K260" s="714" t="s">
        <v>689</v>
      </c>
      <c r="L260" s="795">
        <v>1039510</v>
      </c>
      <c r="M260" s="714">
        <v>2010</v>
      </c>
      <c r="N260" s="714" t="s">
        <v>200</v>
      </c>
      <c r="O260" s="795">
        <v>1039510</v>
      </c>
      <c r="P260" s="714"/>
      <c r="Q260" s="796"/>
      <c r="R260" s="796"/>
      <c r="S260" s="846"/>
      <c r="T260" s="761">
        <v>5</v>
      </c>
      <c r="U260" s="759">
        <f t="shared" si="184"/>
        <v>5</v>
      </c>
      <c r="V260" s="771">
        <f t="shared" si="186"/>
        <v>207902</v>
      </c>
      <c r="W260" s="771">
        <f t="shared" si="182"/>
        <v>1039510</v>
      </c>
      <c r="X260" s="771">
        <f t="shared" si="187"/>
        <v>0</v>
      </c>
      <c r="Y260" s="759">
        <f t="shared" si="185"/>
        <v>5</v>
      </c>
      <c r="Z260" s="771">
        <f t="shared" si="188"/>
        <v>207902</v>
      </c>
      <c r="AA260" s="771">
        <f t="shared" si="183"/>
        <v>1039510</v>
      </c>
      <c r="AB260" s="771">
        <f t="shared" si="189"/>
        <v>0</v>
      </c>
      <c r="AC260" s="588" t="b">
        <f t="shared" si="176"/>
        <v>1</v>
      </c>
    </row>
    <row r="261" spans="1:29" ht="24.95" customHeight="1">
      <c r="A261" s="588" t="s">
        <v>361</v>
      </c>
      <c r="B261" s="792">
        <f t="shared" si="177"/>
        <v>115</v>
      </c>
      <c r="C261" s="802" t="s">
        <v>497</v>
      </c>
      <c r="D261" s="714" t="s">
        <v>369</v>
      </c>
      <c r="E261" s="800" t="s">
        <v>324</v>
      </c>
      <c r="F261" s="714" t="s">
        <v>270</v>
      </c>
      <c r="G261" s="714" t="s">
        <v>204</v>
      </c>
      <c r="H261" s="714" t="s">
        <v>204</v>
      </c>
      <c r="I261" s="794" t="s">
        <v>213</v>
      </c>
      <c r="J261" s="800">
        <v>1</v>
      </c>
      <c r="K261" s="714" t="s">
        <v>689</v>
      </c>
      <c r="L261" s="795">
        <v>1039510</v>
      </c>
      <c r="M261" s="714">
        <v>2010</v>
      </c>
      <c r="N261" s="714" t="s">
        <v>200</v>
      </c>
      <c r="O261" s="795">
        <v>1039510</v>
      </c>
      <c r="P261" s="714"/>
      <c r="Q261" s="796"/>
      <c r="R261" s="796"/>
      <c r="S261" s="846"/>
      <c r="T261" s="761">
        <v>5</v>
      </c>
      <c r="U261" s="759">
        <f t="shared" si="184"/>
        <v>5</v>
      </c>
      <c r="V261" s="771">
        <f t="shared" si="186"/>
        <v>207902</v>
      </c>
      <c r="W261" s="771">
        <f t="shared" si="182"/>
        <v>1039510</v>
      </c>
      <c r="X261" s="771">
        <f t="shared" si="187"/>
        <v>0</v>
      </c>
      <c r="Y261" s="759">
        <f t="shared" si="185"/>
        <v>5</v>
      </c>
      <c r="Z261" s="771">
        <f t="shared" si="188"/>
        <v>207902</v>
      </c>
      <c r="AA261" s="771">
        <f t="shared" si="183"/>
        <v>1039510</v>
      </c>
      <c r="AB261" s="771">
        <f t="shared" si="189"/>
        <v>0</v>
      </c>
      <c r="AC261" s="588" t="b">
        <f t="shared" si="176"/>
        <v>1</v>
      </c>
    </row>
    <row r="262" spans="1:29" ht="24.95" customHeight="1">
      <c r="A262" s="588" t="s">
        <v>361</v>
      </c>
      <c r="B262" s="792">
        <f t="shared" si="177"/>
        <v>116</v>
      </c>
      <c r="C262" s="802" t="s">
        <v>497</v>
      </c>
      <c r="D262" s="714" t="s">
        <v>369</v>
      </c>
      <c r="E262" s="800" t="s">
        <v>324</v>
      </c>
      <c r="F262" s="714" t="s">
        <v>270</v>
      </c>
      <c r="G262" s="714" t="s">
        <v>204</v>
      </c>
      <c r="H262" s="714" t="s">
        <v>204</v>
      </c>
      <c r="I262" s="794" t="s">
        <v>213</v>
      </c>
      <c r="J262" s="800">
        <v>1</v>
      </c>
      <c r="K262" s="714" t="s">
        <v>689</v>
      </c>
      <c r="L262" s="795">
        <v>1039510</v>
      </c>
      <c r="M262" s="714">
        <v>2010</v>
      </c>
      <c r="N262" s="714" t="s">
        <v>200</v>
      </c>
      <c r="O262" s="795">
        <v>1039510</v>
      </c>
      <c r="P262" s="714"/>
      <c r="Q262" s="796"/>
      <c r="R262" s="796"/>
      <c r="S262" s="846"/>
      <c r="T262" s="761">
        <v>5</v>
      </c>
      <c r="U262" s="759">
        <f t="shared" si="184"/>
        <v>5</v>
      </c>
      <c r="V262" s="771">
        <f t="shared" si="186"/>
        <v>207902</v>
      </c>
      <c r="W262" s="771">
        <f t="shared" si="182"/>
        <v>1039510</v>
      </c>
      <c r="X262" s="771">
        <f t="shared" si="187"/>
        <v>0</v>
      </c>
      <c r="Y262" s="759">
        <f t="shared" si="185"/>
        <v>5</v>
      </c>
      <c r="Z262" s="771">
        <f t="shared" si="188"/>
        <v>207902</v>
      </c>
      <c r="AA262" s="771">
        <f t="shared" si="183"/>
        <v>1039510</v>
      </c>
      <c r="AB262" s="771">
        <f t="shared" si="189"/>
        <v>0</v>
      </c>
      <c r="AC262" s="588" t="b">
        <f t="shared" si="176"/>
        <v>1</v>
      </c>
    </row>
    <row r="263" spans="1:29" ht="24.95" customHeight="1">
      <c r="A263" s="588" t="s">
        <v>361</v>
      </c>
      <c r="B263" s="837">
        <f t="shared" si="177"/>
        <v>117</v>
      </c>
      <c r="C263" s="849" t="s">
        <v>497</v>
      </c>
      <c r="D263" s="727" t="s">
        <v>369</v>
      </c>
      <c r="E263" s="826" t="s">
        <v>324</v>
      </c>
      <c r="F263" s="727" t="s">
        <v>270</v>
      </c>
      <c r="G263" s="727" t="s">
        <v>204</v>
      </c>
      <c r="H263" s="727" t="s">
        <v>204</v>
      </c>
      <c r="I263" s="839" t="s">
        <v>213</v>
      </c>
      <c r="J263" s="826">
        <v>1</v>
      </c>
      <c r="K263" s="727" t="s">
        <v>689</v>
      </c>
      <c r="L263" s="840">
        <v>1039510</v>
      </c>
      <c r="M263" s="727">
        <v>2010</v>
      </c>
      <c r="N263" s="727" t="s">
        <v>200</v>
      </c>
      <c r="O263" s="840">
        <v>1039510</v>
      </c>
      <c r="P263" s="727"/>
      <c r="Q263" s="828"/>
      <c r="R263" s="828"/>
      <c r="S263" s="852"/>
      <c r="T263" s="761">
        <v>5</v>
      </c>
      <c r="U263" s="759">
        <f t="shared" si="184"/>
        <v>5</v>
      </c>
      <c r="V263" s="771">
        <f t="shared" si="186"/>
        <v>207902</v>
      </c>
      <c r="W263" s="771">
        <f t="shared" si="182"/>
        <v>1039510</v>
      </c>
      <c r="X263" s="771">
        <f t="shared" si="187"/>
        <v>0</v>
      </c>
      <c r="Y263" s="759">
        <f t="shared" si="185"/>
        <v>5</v>
      </c>
      <c r="Z263" s="771">
        <f t="shared" si="188"/>
        <v>207902</v>
      </c>
      <c r="AA263" s="771">
        <f t="shared" si="183"/>
        <v>1039510</v>
      </c>
      <c r="AB263" s="771">
        <f t="shared" si="189"/>
        <v>0</v>
      </c>
      <c r="AC263" s="588" t="b">
        <f t="shared" si="176"/>
        <v>1</v>
      </c>
    </row>
    <row r="264" spans="1:29" ht="24.95" customHeight="1">
      <c r="A264" s="588" t="s">
        <v>361</v>
      </c>
      <c r="B264" s="831">
        <f t="shared" si="177"/>
        <v>118</v>
      </c>
      <c r="C264" s="847" t="s">
        <v>497</v>
      </c>
      <c r="D264" s="652" t="s">
        <v>369</v>
      </c>
      <c r="E264" s="843" t="s">
        <v>324</v>
      </c>
      <c r="F264" s="652" t="s">
        <v>270</v>
      </c>
      <c r="G264" s="652" t="s">
        <v>204</v>
      </c>
      <c r="H264" s="652" t="s">
        <v>204</v>
      </c>
      <c r="I264" s="834" t="s">
        <v>213</v>
      </c>
      <c r="J264" s="843">
        <v>1</v>
      </c>
      <c r="K264" s="652" t="s">
        <v>689</v>
      </c>
      <c r="L264" s="835">
        <v>1039510</v>
      </c>
      <c r="M264" s="652">
        <v>2010</v>
      </c>
      <c r="N264" s="652" t="s">
        <v>200</v>
      </c>
      <c r="O264" s="835">
        <v>1039510</v>
      </c>
      <c r="P264" s="652"/>
      <c r="Q264" s="766"/>
      <c r="R264" s="766"/>
      <c r="S264" s="851"/>
      <c r="T264" s="761">
        <v>5</v>
      </c>
      <c r="U264" s="759">
        <f t="shared" si="184"/>
        <v>5</v>
      </c>
      <c r="V264" s="771">
        <f t="shared" si="186"/>
        <v>207902</v>
      </c>
      <c r="W264" s="771">
        <f t="shared" si="182"/>
        <v>1039510</v>
      </c>
      <c r="X264" s="771">
        <f t="shared" si="187"/>
        <v>0</v>
      </c>
      <c r="Y264" s="759">
        <f t="shared" si="185"/>
        <v>5</v>
      </c>
      <c r="Z264" s="771">
        <f t="shared" si="188"/>
        <v>207902</v>
      </c>
      <c r="AA264" s="771">
        <f t="shared" si="183"/>
        <v>1039510</v>
      </c>
      <c r="AB264" s="771">
        <f t="shared" si="189"/>
        <v>0</v>
      </c>
      <c r="AC264" s="588" t="b">
        <f t="shared" si="176"/>
        <v>1</v>
      </c>
    </row>
    <row r="265" spans="1:29" ht="24.95" customHeight="1">
      <c r="A265" s="588" t="s">
        <v>361</v>
      </c>
      <c r="B265" s="792">
        <f t="shared" si="177"/>
        <v>119</v>
      </c>
      <c r="C265" s="802" t="s">
        <v>497</v>
      </c>
      <c r="D265" s="714" t="s">
        <v>369</v>
      </c>
      <c r="E265" s="800" t="s">
        <v>324</v>
      </c>
      <c r="F265" s="714" t="s">
        <v>270</v>
      </c>
      <c r="G265" s="714" t="s">
        <v>204</v>
      </c>
      <c r="H265" s="714" t="s">
        <v>204</v>
      </c>
      <c r="I265" s="794" t="s">
        <v>213</v>
      </c>
      <c r="J265" s="800">
        <v>1</v>
      </c>
      <c r="K265" s="714" t="s">
        <v>689</v>
      </c>
      <c r="L265" s="795">
        <v>1039510</v>
      </c>
      <c r="M265" s="714">
        <v>2010</v>
      </c>
      <c r="N265" s="714" t="s">
        <v>200</v>
      </c>
      <c r="O265" s="795">
        <v>1039510</v>
      </c>
      <c r="P265" s="714"/>
      <c r="Q265" s="796"/>
      <c r="R265" s="796"/>
      <c r="S265" s="846"/>
      <c r="T265" s="761">
        <v>5</v>
      </c>
      <c r="U265" s="759">
        <f t="shared" si="184"/>
        <v>5</v>
      </c>
      <c r="V265" s="771">
        <f t="shared" si="186"/>
        <v>207902</v>
      </c>
      <c r="W265" s="771">
        <f t="shared" si="182"/>
        <v>1039510</v>
      </c>
      <c r="X265" s="771">
        <f t="shared" si="187"/>
        <v>0</v>
      </c>
      <c r="Y265" s="759">
        <f t="shared" si="185"/>
        <v>5</v>
      </c>
      <c r="Z265" s="771">
        <f t="shared" si="188"/>
        <v>207902</v>
      </c>
      <c r="AA265" s="771">
        <f t="shared" si="183"/>
        <v>1039510</v>
      </c>
      <c r="AB265" s="771">
        <f t="shared" si="189"/>
        <v>0</v>
      </c>
      <c r="AC265" s="588" t="b">
        <f t="shared" si="176"/>
        <v>1</v>
      </c>
    </row>
    <row r="266" spans="1:29" ht="24.95" customHeight="1">
      <c r="A266" s="588" t="s">
        <v>361</v>
      </c>
      <c r="B266" s="792">
        <f t="shared" si="177"/>
        <v>120</v>
      </c>
      <c r="C266" s="802" t="s">
        <v>497</v>
      </c>
      <c r="D266" s="714" t="s">
        <v>369</v>
      </c>
      <c r="E266" s="800" t="s">
        <v>324</v>
      </c>
      <c r="F266" s="714" t="s">
        <v>270</v>
      </c>
      <c r="G266" s="714" t="s">
        <v>204</v>
      </c>
      <c r="H266" s="714" t="s">
        <v>204</v>
      </c>
      <c r="I266" s="794" t="s">
        <v>213</v>
      </c>
      <c r="J266" s="800">
        <v>1</v>
      </c>
      <c r="K266" s="714" t="s">
        <v>689</v>
      </c>
      <c r="L266" s="795">
        <v>1039510</v>
      </c>
      <c r="M266" s="714">
        <v>2010</v>
      </c>
      <c r="N266" s="714" t="s">
        <v>200</v>
      </c>
      <c r="O266" s="795">
        <v>1039510</v>
      </c>
      <c r="P266" s="714"/>
      <c r="Q266" s="796"/>
      <c r="R266" s="796"/>
      <c r="S266" s="846"/>
      <c r="T266" s="761">
        <v>5</v>
      </c>
      <c r="U266" s="759">
        <f t="shared" si="184"/>
        <v>5</v>
      </c>
      <c r="V266" s="771">
        <f t="shared" si="186"/>
        <v>207902</v>
      </c>
      <c r="W266" s="771">
        <f t="shared" si="182"/>
        <v>1039510</v>
      </c>
      <c r="X266" s="771">
        <f t="shared" si="187"/>
        <v>0</v>
      </c>
      <c r="Y266" s="759">
        <f t="shared" si="185"/>
        <v>5</v>
      </c>
      <c r="Z266" s="771">
        <f t="shared" si="188"/>
        <v>207902</v>
      </c>
      <c r="AA266" s="771">
        <f t="shared" si="183"/>
        <v>1039510</v>
      </c>
      <c r="AB266" s="771">
        <f t="shared" si="189"/>
        <v>0</v>
      </c>
      <c r="AC266" s="588" t="b">
        <f t="shared" si="176"/>
        <v>1</v>
      </c>
    </row>
    <row r="267" spans="1:29" ht="24.95" customHeight="1">
      <c r="A267" s="588" t="s">
        <v>361</v>
      </c>
      <c r="B267" s="792">
        <f t="shared" si="177"/>
        <v>121</v>
      </c>
      <c r="C267" s="802" t="s">
        <v>497</v>
      </c>
      <c r="D267" s="714" t="s">
        <v>369</v>
      </c>
      <c r="E267" s="800" t="s">
        <v>324</v>
      </c>
      <c r="F267" s="714" t="s">
        <v>270</v>
      </c>
      <c r="G267" s="714" t="s">
        <v>204</v>
      </c>
      <c r="H267" s="714" t="s">
        <v>204</v>
      </c>
      <c r="I267" s="794" t="s">
        <v>213</v>
      </c>
      <c r="J267" s="800">
        <v>1</v>
      </c>
      <c r="K267" s="714" t="s">
        <v>689</v>
      </c>
      <c r="L267" s="795">
        <v>1039510</v>
      </c>
      <c r="M267" s="714">
        <v>2010</v>
      </c>
      <c r="N267" s="714" t="s">
        <v>200</v>
      </c>
      <c r="O267" s="795">
        <v>1039510</v>
      </c>
      <c r="P267" s="714"/>
      <c r="Q267" s="796"/>
      <c r="R267" s="796"/>
      <c r="S267" s="846"/>
      <c r="T267" s="761">
        <v>5</v>
      </c>
      <c r="U267" s="759">
        <f t="shared" si="184"/>
        <v>5</v>
      </c>
      <c r="V267" s="771">
        <f t="shared" si="186"/>
        <v>207902</v>
      </c>
      <c r="W267" s="771">
        <f t="shared" si="182"/>
        <v>1039510</v>
      </c>
      <c r="X267" s="771">
        <f t="shared" si="187"/>
        <v>0</v>
      </c>
      <c r="Y267" s="759">
        <f t="shared" si="185"/>
        <v>5</v>
      </c>
      <c r="Z267" s="771">
        <f t="shared" si="188"/>
        <v>207902</v>
      </c>
      <c r="AA267" s="771">
        <f t="shared" si="183"/>
        <v>1039510</v>
      </c>
      <c r="AB267" s="771">
        <f t="shared" si="189"/>
        <v>0</v>
      </c>
      <c r="AC267" s="588" t="b">
        <f t="shared" si="176"/>
        <v>1</v>
      </c>
    </row>
    <row r="268" spans="1:29" ht="24.95" customHeight="1">
      <c r="A268" s="588" t="s">
        <v>361</v>
      </c>
      <c r="B268" s="792">
        <f t="shared" si="177"/>
        <v>122</v>
      </c>
      <c r="C268" s="802" t="s">
        <v>497</v>
      </c>
      <c r="D268" s="714" t="s">
        <v>369</v>
      </c>
      <c r="E268" s="800" t="s">
        <v>324</v>
      </c>
      <c r="F268" s="714" t="s">
        <v>270</v>
      </c>
      <c r="G268" s="714" t="s">
        <v>204</v>
      </c>
      <c r="H268" s="714" t="s">
        <v>204</v>
      </c>
      <c r="I268" s="794" t="s">
        <v>213</v>
      </c>
      <c r="J268" s="800">
        <v>1</v>
      </c>
      <c r="K268" s="714" t="s">
        <v>689</v>
      </c>
      <c r="L268" s="795">
        <v>1039510</v>
      </c>
      <c r="M268" s="714">
        <v>2010</v>
      </c>
      <c r="N268" s="714" t="s">
        <v>200</v>
      </c>
      <c r="O268" s="795">
        <v>1039510</v>
      </c>
      <c r="P268" s="714"/>
      <c r="Q268" s="796"/>
      <c r="R268" s="796"/>
      <c r="S268" s="846"/>
      <c r="T268" s="761">
        <v>5</v>
      </c>
      <c r="U268" s="759">
        <f t="shared" ref="U268:U273" si="190">2014-M268+1</f>
        <v>5</v>
      </c>
      <c r="V268" s="771">
        <f t="shared" si="186"/>
        <v>207902</v>
      </c>
      <c r="W268" s="771">
        <f t="shared" si="182"/>
        <v>1039510</v>
      </c>
      <c r="X268" s="771">
        <f t="shared" si="187"/>
        <v>0</v>
      </c>
      <c r="Y268" s="759">
        <f t="shared" ref="Y268:Y273" si="191">2014-M268+1</f>
        <v>5</v>
      </c>
      <c r="Z268" s="771">
        <f t="shared" si="188"/>
        <v>207902</v>
      </c>
      <c r="AA268" s="771">
        <f t="shared" si="183"/>
        <v>1039510</v>
      </c>
      <c r="AB268" s="771">
        <f t="shared" si="189"/>
        <v>0</v>
      </c>
      <c r="AC268" s="588" t="b">
        <f t="shared" si="176"/>
        <v>1</v>
      </c>
    </row>
    <row r="269" spans="1:29" ht="24.95" customHeight="1">
      <c r="A269" s="588" t="s">
        <v>361</v>
      </c>
      <c r="B269" s="792">
        <f t="shared" si="177"/>
        <v>123</v>
      </c>
      <c r="C269" s="802" t="s">
        <v>497</v>
      </c>
      <c r="D269" s="714" t="s">
        <v>369</v>
      </c>
      <c r="E269" s="800" t="s">
        <v>324</v>
      </c>
      <c r="F269" s="714" t="s">
        <v>270</v>
      </c>
      <c r="G269" s="714" t="s">
        <v>204</v>
      </c>
      <c r="H269" s="714" t="s">
        <v>204</v>
      </c>
      <c r="I269" s="794" t="s">
        <v>213</v>
      </c>
      <c r="J269" s="800">
        <v>1</v>
      </c>
      <c r="K269" s="714" t="s">
        <v>689</v>
      </c>
      <c r="L269" s="795">
        <v>1039510</v>
      </c>
      <c r="M269" s="714">
        <v>2010</v>
      </c>
      <c r="N269" s="714" t="s">
        <v>200</v>
      </c>
      <c r="O269" s="795">
        <v>1039510</v>
      </c>
      <c r="P269" s="714"/>
      <c r="Q269" s="796"/>
      <c r="R269" s="796"/>
      <c r="S269" s="846"/>
      <c r="T269" s="761">
        <v>5</v>
      </c>
      <c r="U269" s="759">
        <f t="shared" si="190"/>
        <v>5</v>
      </c>
      <c r="V269" s="771">
        <f t="shared" si="186"/>
        <v>207902</v>
      </c>
      <c r="W269" s="771">
        <f t="shared" si="182"/>
        <v>1039510</v>
      </c>
      <c r="X269" s="771">
        <f t="shared" si="187"/>
        <v>0</v>
      </c>
      <c r="Y269" s="759">
        <f t="shared" si="191"/>
        <v>5</v>
      </c>
      <c r="Z269" s="771">
        <f t="shared" si="188"/>
        <v>207902</v>
      </c>
      <c r="AA269" s="771">
        <f t="shared" si="183"/>
        <v>1039510</v>
      </c>
      <c r="AB269" s="771">
        <f t="shared" si="189"/>
        <v>0</v>
      </c>
      <c r="AC269" s="588" t="b">
        <f t="shared" si="176"/>
        <v>1</v>
      </c>
    </row>
    <row r="270" spans="1:29" ht="24.95" customHeight="1">
      <c r="A270" s="588" t="s">
        <v>361</v>
      </c>
      <c r="B270" s="792">
        <f t="shared" si="177"/>
        <v>124</v>
      </c>
      <c r="C270" s="802" t="s">
        <v>497</v>
      </c>
      <c r="D270" s="714" t="s">
        <v>369</v>
      </c>
      <c r="E270" s="800" t="s">
        <v>324</v>
      </c>
      <c r="F270" s="714" t="s">
        <v>270</v>
      </c>
      <c r="G270" s="714" t="s">
        <v>204</v>
      </c>
      <c r="H270" s="714" t="s">
        <v>204</v>
      </c>
      <c r="I270" s="794" t="s">
        <v>213</v>
      </c>
      <c r="J270" s="800">
        <v>1</v>
      </c>
      <c r="K270" s="714" t="s">
        <v>689</v>
      </c>
      <c r="L270" s="795">
        <v>1039510</v>
      </c>
      <c r="M270" s="714">
        <v>2010</v>
      </c>
      <c r="N270" s="714" t="s">
        <v>200</v>
      </c>
      <c r="O270" s="795">
        <v>1039510</v>
      </c>
      <c r="P270" s="714"/>
      <c r="Q270" s="796"/>
      <c r="R270" s="796"/>
      <c r="S270" s="846"/>
      <c r="T270" s="761">
        <v>5</v>
      </c>
      <c r="U270" s="759">
        <f t="shared" si="190"/>
        <v>5</v>
      </c>
      <c r="V270" s="771">
        <f t="shared" si="186"/>
        <v>207902</v>
      </c>
      <c r="W270" s="771">
        <f t="shared" si="182"/>
        <v>1039510</v>
      </c>
      <c r="X270" s="771">
        <f t="shared" si="187"/>
        <v>0</v>
      </c>
      <c r="Y270" s="759">
        <f t="shared" si="191"/>
        <v>5</v>
      </c>
      <c r="Z270" s="771">
        <f t="shared" si="188"/>
        <v>207902</v>
      </c>
      <c r="AA270" s="771">
        <f t="shared" si="183"/>
        <v>1039510</v>
      </c>
      <c r="AB270" s="771">
        <f t="shared" si="189"/>
        <v>0</v>
      </c>
      <c r="AC270" s="588" t="b">
        <f t="shared" si="176"/>
        <v>1</v>
      </c>
    </row>
    <row r="271" spans="1:29" ht="24.95" customHeight="1">
      <c r="A271" s="588" t="s">
        <v>361</v>
      </c>
      <c r="B271" s="792">
        <f t="shared" si="177"/>
        <v>125</v>
      </c>
      <c r="C271" s="802" t="s">
        <v>497</v>
      </c>
      <c r="D271" s="714" t="s">
        <v>369</v>
      </c>
      <c r="E271" s="800" t="s">
        <v>324</v>
      </c>
      <c r="F271" s="714" t="s">
        <v>270</v>
      </c>
      <c r="G271" s="714" t="s">
        <v>204</v>
      </c>
      <c r="H271" s="714" t="s">
        <v>204</v>
      </c>
      <c r="I271" s="794" t="s">
        <v>213</v>
      </c>
      <c r="J271" s="800">
        <v>1</v>
      </c>
      <c r="K271" s="714" t="s">
        <v>689</v>
      </c>
      <c r="L271" s="795">
        <v>1039510</v>
      </c>
      <c r="M271" s="714">
        <v>2010</v>
      </c>
      <c r="N271" s="714" t="s">
        <v>200</v>
      </c>
      <c r="O271" s="795">
        <v>1039510</v>
      </c>
      <c r="P271" s="714"/>
      <c r="Q271" s="796"/>
      <c r="R271" s="796"/>
      <c r="S271" s="846"/>
      <c r="T271" s="761">
        <v>5</v>
      </c>
      <c r="U271" s="759">
        <f t="shared" si="190"/>
        <v>5</v>
      </c>
      <c r="V271" s="771">
        <f t="shared" si="186"/>
        <v>207902</v>
      </c>
      <c r="W271" s="771">
        <f t="shared" si="182"/>
        <v>1039510</v>
      </c>
      <c r="X271" s="771">
        <f t="shared" si="187"/>
        <v>0</v>
      </c>
      <c r="Y271" s="759">
        <f t="shared" si="191"/>
        <v>5</v>
      </c>
      <c r="Z271" s="771">
        <f t="shared" si="188"/>
        <v>207902</v>
      </c>
      <c r="AA271" s="771">
        <f t="shared" si="183"/>
        <v>1039510</v>
      </c>
      <c r="AB271" s="771">
        <f t="shared" si="189"/>
        <v>0</v>
      </c>
      <c r="AC271" s="588" t="b">
        <f t="shared" si="176"/>
        <v>1</v>
      </c>
    </row>
    <row r="272" spans="1:29" ht="24.95" customHeight="1">
      <c r="A272" s="588" t="s">
        <v>361</v>
      </c>
      <c r="B272" s="792">
        <f t="shared" si="177"/>
        <v>126</v>
      </c>
      <c r="C272" s="802" t="s">
        <v>367</v>
      </c>
      <c r="D272" s="714" t="s">
        <v>368</v>
      </c>
      <c r="E272" s="800" t="s">
        <v>324</v>
      </c>
      <c r="F272" s="714" t="s">
        <v>270</v>
      </c>
      <c r="G272" s="714" t="s">
        <v>204</v>
      </c>
      <c r="H272" s="714" t="s">
        <v>204</v>
      </c>
      <c r="I272" s="794" t="s">
        <v>198</v>
      </c>
      <c r="J272" s="800">
        <v>1</v>
      </c>
      <c r="K272" s="714" t="s">
        <v>242</v>
      </c>
      <c r="L272" s="795">
        <f>O272/J272</f>
        <v>9900000</v>
      </c>
      <c r="M272" s="714">
        <v>2010</v>
      </c>
      <c r="N272" s="714" t="s">
        <v>200</v>
      </c>
      <c r="O272" s="718">
        <v>9900000</v>
      </c>
      <c r="P272" s="714"/>
      <c r="Q272" s="796"/>
      <c r="R272" s="796"/>
      <c r="S272" s="714"/>
      <c r="T272" s="761">
        <v>5</v>
      </c>
      <c r="U272" s="759">
        <f t="shared" si="190"/>
        <v>5</v>
      </c>
      <c r="V272" s="771">
        <f t="shared" si="186"/>
        <v>1980000</v>
      </c>
      <c r="W272" s="771">
        <f t="shared" si="133"/>
        <v>9900000</v>
      </c>
      <c r="X272" s="771">
        <f t="shared" si="187"/>
        <v>0</v>
      </c>
      <c r="Y272" s="759">
        <f t="shared" si="191"/>
        <v>5</v>
      </c>
      <c r="Z272" s="771">
        <f t="shared" si="188"/>
        <v>1980000</v>
      </c>
      <c r="AA272" s="771">
        <f t="shared" si="134"/>
        <v>9900000</v>
      </c>
      <c r="AB272" s="771">
        <f t="shared" si="189"/>
        <v>0</v>
      </c>
      <c r="AC272" s="588" t="b">
        <f t="shared" si="176"/>
        <v>1</v>
      </c>
    </row>
    <row r="273" spans="1:29" ht="24.95" customHeight="1">
      <c r="A273" s="588" t="s">
        <v>377</v>
      </c>
      <c r="B273" s="792">
        <v>1</v>
      </c>
      <c r="C273" s="803" t="s">
        <v>380</v>
      </c>
      <c r="D273" s="714" t="s">
        <v>370</v>
      </c>
      <c r="E273" s="800" t="s">
        <v>324</v>
      </c>
      <c r="F273" s="714" t="s">
        <v>270</v>
      </c>
      <c r="G273" s="714" t="s">
        <v>204</v>
      </c>
      <c r="H273" s="714" t="s">
        <v>204</v>
      </c>
      <c r="I273" s="794" t="s">
        <v>202</v>
      </c>
      <c r="J273" s="800">
        <v>1</v>
      </c>
      <c r="K273" s="714" t="s">
        <v>242</v>
      </c>
      <c r="L273" s="718">
        <v>8000000</v>
      </c>
      <c r="M273" s="714">
        <v>2011</v>
      </c>
      <c r="N273" s="714" t="s">
        <v>200</v>
      </c>
      <c r="O273" s="718">
        <v>8000000</v>
      </c>
      <c r="P273" s="714" t="s">
        <v>99</v>
      </c>
      <c r="Q273" s="796"/>
      <c r="R273" s="796"/>
      <c r="S273" s="714"/>
      <c r="T273" s="432">
        <v>4</v>
      </c>
      <c r="U273" s="759">
        <f t="shared" si="190"/>
        <v>4</v>
      </c>
      <c r="V273" s="771">
        <f t="shared" si="186"/>
        <v>2000000</v>
      </c>
      <c r="W273" s="771">
        <f>U273*V273</f>
        <v>8000000</v>
      </c>
      <c r="X273" s="771">
        <f t="shared" si="187"/>
        <v>0</v>
      </c>
      <c r="Y273" s="759">
        <f t="shared" si="191"/>
        <v>4</v>
      </c>
      <c r="Z273" s="771">
        <f t="shared" si="188"/>
        <v>2000000</v>
      </c>
      <c r="AA273" s="771">
        <f>Y273*Z273</f>
        <v>8000000</v>
      </c>
      <c r="AB273" s="771">
        <f t="shared" si="189"/>
        <v>0</v>
      </c>
      <c r="AC273" s="588" t="b">
        <f t="shared" ref="AC273:AC336" si="192">AA273+AB273=O273</f>
        <v>1</v>
      </c>
    </row>
    <row r="274" spans="1:29" ht="24.95" customHeight="1">
      <c r="A274" s="588" t="s">
        <v>377</v>
      </c>
      <c r="B274" s="792">
        <v>2</v>
      </c>
      <c r="C274" s="803" t="s">
        <v>215</v>
      </c>
      <c r="D274" s="714" t="s">
        <v>226</v>
      </c>
      <c r="E274" s="800" t="s">
        <v>324</v>
      </c>
      <c r="F274" s="714" t="s">
        <v>270</v>
      </c>
      <c r="G274" s="714" t="s">
        <v>204</v>
      </c>
      <c r="H274" s="714" t="s">
        <v>204</v>
      </c>
      <c r="I274" s="794" t="s">
        <v>198</v>
      </c>
      <c r="J274" s="800">
        <v>1</v>
      </c>
      <c r="K274" s="714" t="s">
        <v>690</v>
      </c>
      <c r="L274" s="718">
        <v>9130000</v>
      </c>
      <c r="M274" s="714">
        <v>2011</v>
      </c>
      <c r="N274" s="714" t="s">
        <v>200</v>
      </c>
      <c r="O274" s="718">
        <v>9130000</v>
      </c>
      <c r="P274" s="714" t="s">
        <v>99</v>
      </c>
      <c r="Q274" s="796"/>
      <c r="R274" s="796"/>
      <c r="S274" s="714"/>
      <c r="T274" s="432">
        <v>5</v>
      </c>
      <c r="U274" s="759">
        <f>2015-M274+1</f>
        <v>5</v>
      </c>
      <c r="V274" s="771">
        <f t="shared" si="186"/>
        <v>1826000</v>
      </c>
      <c r="W274" s="771">
        <f t="shared" ref="W274:W284" si="193">U274*V274</f>
        <v>9130000</v>
      </c>
      <c r="X274" s="771">
        <f t="shared" si="187"/>
        <v>0</v>
      </c>
      <c r="Y274" s="759">
        <f>2015-M274+1</f>
        <v>5</v>
      </c>
      <c r="Z274" s="771">
        <f t="shared" si="188"/>
        <v>1826000</v>
      </c>
      <c r="AA274" s="771">
        <f t="shared" ref="AA274:AA284" si="194">Y274*Z274</f>
        <v>9130000</v>
      </c>
      <c r="AB274" s="771">
        <f t="shared" si="189"/>
        <v>0</v>
      </c>
      <c r="AC274" s="588" t="b">
        <f t="shared" si="192"/>
        <v>1</v>
      </c>
    </row>
    <row r="275" spans="1:29" ht="24.95" customHeight="1">
      <c r="A275" s="588" t="s">
        <v>377</v>
      </c>
      <c r="B275" s="792">
        <v>3</v>
      </c>
      <c r="C275" s="803" t="s">
        <v>197</v>
      </c>
      <c r="D275" s="714" t="s">
        <v>236</v>
      </c>
      <c r="E275" s="800" t="s">
        <v>324</v>
      </c>
      <c r="F275" s="714" t="s">
        <v>270</v>
      </c>
      <c r="G275" s="714" t="s">
        <v>204</v>
      </c>
      <c r="H275" s="714" t="s">
        <v>266</v>
      </c>
      <c r="I275" s="794" t="s">
        <v>198</v>
      </c>
      <c r="J275" s="800">
        <v>1</v>
      </c>
      <c r="K275" s="714" t="s">
        <v>690</v>
      </c>
      <c r="L275" s="795">
        <v>6682500</v>
      </c>
      <c r="M275" s="714">
        <v>2011</v>
      </c>
      <c r="N275" s="714" t="s">
        <v>200</v>
      </c>
      <c r="O275" s="795">
        <v>6682500</v>
      </c>
      <c r="P275" s="714" t="s">
        <v>99</v>
      </c>
      <c r="Q275" s="796"/>
      <c r="R275" s="796"/>
      <c r="S275" s="714"/>
      <c r="T275" s="432">
        <v>5</v>
      </c>
      <c r="U275" s="759">
        <f>2015-M275+1</f>
        <v>5</v>
      </c>
      <c r="V275" s="771">
        <f t="shared" si="186"/>
        <v>1336500</v>
      </c>
      <c r="W275" s="771">
        <f t="shared" si="193"/>
        <v>6682500</v>
      </c>
      <c r="X275" s="771">
        <f t="shared" si="187"/>
        <v>0</v>
      </c>
      <c r="Y275" s="759">
        <f>2015-M275+1</f>
        <v>5</v>
      </c>
      <c r="Z275" s="771">
        <f t="shared" si="188"/>
        <v>1336500</v>
      </c>
      <c r="AA275" s="771">
        <f t="shared" si="194"/>
        <v>6682500</v>
      </c>
      <c r="AB275" s="771">
        <f t="shared" si="189"/>
        <v>0</v>
      </c>
      <c r="AC275" s="588" t="b">
        <f t="shared" si="192"/>
        <v>1</v>
      </c>
    </row>
    <row r="276" spans="1:29" ht="24.95" customHeight="1">
      <c r="A276" s="588" t="s">
        <v>377</v>
      </c>
      <c r="B276" s="792">
        <f>B275+1</f>
        <v>4</v>
      </c>
      <c r="C276" s="803" t="s">
        <v>197</v>
      </c>
      <c r="D276" s="714" t="s">
        <v>236</v>
      </c>
      <c r="E276" s="800" t="s">
        <v>324</v>
      </c>
      <c r="F276" s="714" t="s">
        <v>270</v>
      </c>
      <c r="G276" s="714" t="s">
        <v>204</v>
      </c>
      <c r="H276" s="714" t="s">
        <v>266</v>
      </c>
      <c r="I276" s="794" t="s">
        <v>198</v>
      </c>
      <c r="J276" s="800">
        <v>1</v>
      </c>
      <c r="K276" s="714" t="s">
        <v>690</v>
      </c>
      <c r="L276" s="795">
        <v>6682500</v>
      </c>
      <c r="M276" s="714">
        <v>2011</v>
      </c>
      <c r="N276" s="714" t="s">
        <v>200</v>
      </c>
      <c r="O276" s="795">
        <v>6682500</v>
      </c>
      <c r="P276" s="714" t="s">
        <v>99</v>
      </c>
      <c r="Q276" s="796"/>
      <c r="R276" s="796"/>
      <c r="S276" s="845"/>
      <c r="T276" s="432">
        <v>5</v>
      </c>
      <c r="U276" s="759">
        <f>2015-M276+1</f>
        <v>5</v>
      </c>
      <c r="V276" s="771">
        <f t="shared" si="186"/>
        <v>1336500</v>
      </c>
      <c r="W276" s="771">
        <f t="shared" ref="W276" si="195">U276*V276</f>
        <v>6682500</v>
      </c>
      <c r="X276" s="771">
        <f t="shared" si="187"/>
        <v>0</v>
      </c>
      <c r="Y276" s="759">
        <f>2015-M276+1</f>
        <v>5</v>
      </c>
      <c r="Z276" s="771">
        <f t="shared" si="188"/>
        <v>1336500</v>
      </c>
      <c r="AA276" s="771">
        <f t="shared" ref="AA276" si="196">Y276*Z276</f>
        <v>6682500</v>
      </c>
      <c r="AB276" s="771">
        <f t="shared" si="189"/>
        <v>0</v>
      </c>
      <c r="AC276" s="588" t="b">
        <f t="shared" si="192"/>
        <v>1</v>
      </c>
    </row>
    <row r="277" spans="1:29" ht="24.95" customHeight="1">
      <c r="A277" s="588" t="s">
        <v>377</v>
      </c>
      <c r="B277" s="792">
        <f t="shared" ref="B277:B284" si="197">B276+1</f>
        <v>5</v>
      </c>
      <c r="C277" s="803" t="s">
        <v>222</v>
      </c>
      <c r="D277" s="800" t="s">
        <v>239</v>
      </c>
      <c r="E277" s="800" t="s">
        <v>324</v>
      </c>
      <c r="F277" s="714" t="s">
        <v>232</v>
      </c>
      <c r="G277" s="714" t="s">
        <v>382</v>
      </c>
      <c r="H277" s="714" t="s">
        <v>383</v>
      </c>
      <c r="I277" s="794" t="s">
        <v>202</v>
      </c>
      <c r="J277" s="800">
        <v>1</v>
      </c>
      <c r="K277" s="714" t="s">
        <v>242</v>
      </c>
      <c r="L277" s="795">
        <v>4500000</v>
      </c>
      <c r="M277" s="714">
        <v>2011</v>
      </c>
      <c r="N277" s="714" t="s">
        <v>200</v>
      </c>
      <c r="O277" s="795">
        <v>4500000</v>
      </c>
      <c r="P277" s="714" t="s">
        <v>99</v>
      </c>
      <c r="Q277" s="796"/>
      <c r="R277" s="796"/>
      <c r="S277" s="845"/>
      <c r="T277" s="432">
        <v>4</v>
      </c>
      <c r="U277" s="759">
        <f t="shared" ref="U277:U282" si="198">2014-M277+1</f>
        <v>4</v>
      </c>
      <c r="V277" s="771">
        <f t="shared" si="186"/>
        <v>1125000</v>
      </c>
      <c r="W277" s="771">
        <f t="shared" si="193"/>
        <v>4500000</v>
      </c>
      <c r="X277" s="771">
        <f t="shared" si="187"/>
        <v>0</v>
      </c>
      <c r="Y277" s="759">
        <f t="shared" ref="Y277:Y282" si="199">2014-M277+1</f>
        <v>4</v>
      </c>
      <c r="Z277" s="771">
        <f t="shared" si="188"/>
        <v>1125000</v>
      </c>
      <c r="AA277" s="771">
        <f t="shared" si="194"/>
        <v>4500000</v>
      </c>
      <c r="AB277" s="771">
        <f t="shared" si="189"/>
        <v>0</v>
      </c>
      <c r="AC277" s="588" t="b">
        <f t="shared" si="192"/>
        <v>1</v>
      </c>
    </row>
    <row r="278" spans="1:29" ht="24.95" customHeight="1">
      <c r="A278" s="588" t="s">
        <v>377</v>
      </c>
      <c r="B278" s="792">
        <f t="shared" si="197"/>
        <v>6</v>
      </c>
      <c r="C278" s="803" t="s">
        <v>222</v>
      </c>
      <c r="D278" s="800" t="s">
        <v>239</v>
      </c>
      <c r="E278" s="800" t="s">
        <v>324</v>
      </c>
      <c r="F278" s="714" t="s">
        <v>232</v>
      </c>
      <c r="G278" s="714" t="s">
        <v>382</v>
      </c>
      <c r="H278" s="714" t="s">
        <v>383</v>
      </c>
      <c r="I278" s="794" t="s">
        <v>202</v>
      </c>
      <c r="J278" s="800">
        <v>1</v>
      </c>
      <c r="K278" s="714" t="s">
        <v>242</v>
      </c>
      <c r="L278" s="795">
        <v>4500000</v>
      </c>
      <c r="M278" s="714">
        <v>2011</v>
      </c>
      <c r="N278" s="714" t="s">
        <v>200</v>
      </c>
      <c r="O278" s="795">
        <v>4500000</v>
      </c>
      <c r="P278" s="714" t="s">
        <v>99</v>
      </c>
      <c r="Q278" s="796"/>
      <c r="R278" s="796"/>
      <c r="S278" s="845"/>
      <c r="T278" s="432">
        <v>4</v>
      </c>
      <c r="U278" s="759">
        <f t="shared" si="198"/>
        <v>4</v>
      </c>
      <c r="V278" s="771">
        <f t="shared" si="186"/>
        <v>1125000</v>
      </c>
      <c r="W278" s="771">
        <f t="shared" ref="W278:W279" si="200">U278*V278</f>
        <v>4500000</v>
      </c>
      <c r="X278" s="771">
        <f t="shared" si="187"/>
        <v>0</v>
      </c>
      <c r="Y278" s="759">
        <f t="shared" si="199"/>
        <v>4</v>
      </c>
      <c r="Z278" s="771">
        <f t="shared" si="188"/>
        <v>1125000</v>
      </c>
      <c r="AA278" s="771">
        <f t="shared" ref="AA278:AA279" si="201">Y278*Z278</f>
        <v>4500000</v>
      </c>
      <c r="AB278" s="771">
        <f t="shared" si="189"/>
        <v>0</v>
      </c>
      <c r="AC278" s="588" t="b">
        <f t="shared" si="192"/>
        <v>1</v>
      </c>
    </row>
    <row r="279" spans="1:29" ht="24.95" customHeight="1">
      <c r="A279" s="588" t="s">
        <v>377</v>
      </c>
      <c r="B279" s="792">
        <f t="shared" si="197"/>
        <v>7</v>
      </c>
      <c r="C279" s="803" t="s">
        <v>222</v>
      </c>
      <c r="D279" s="800" t="s">
        <v>239</v>
      </c>
      <c r="E279" s="800" t="s">
        <v>324</v>
      </c>
      <c r="F279" s="714" t="s">
        <v>232</v>
      </c>
      <c r="G279" s="714" t="s">
        <v>382</v>
      </c>
      <c r="H279" s="714" t="s">
        <v>383</v>
      </c>
      <c r="I279" s="794" t="s">
        <v>202</v>
      </c>
      <c r="J279" s="800">
        <v>1</v>
      </c>
      <c r="K279" s="714" t="s">
        <v>242</v>
      </c>
      <c r="L279" s="795">
        <v>4500000</v>
      </c>
      <c r="M279" s="714">
        <v>2011</v>
      </c>
      <c r="N279" s="714" t="s">
        <v>200</v>
      </c>
      <c r="O279" s="795">
        <v>4500000</v>
      </c>
      <c r="P279" s="714" t="s">
        <v>99</v>
      </c>
      <c r="Q279" s="796"/>
      <c r="R279" s="796"/>
      <c r="S279" s="845"/>
      <c r="T279" s="432">
        <v>4</v>
      </c>
      <c r="U279" s="759">
        <f t="shared" si="198"/>
        <v>4</v>
      </c>
      <c r="V279" s="771">
        <f t="shared" si="186"/>
        <v>1125000</v>
      </c>
      <c r="W279" s="771">
        <f t="shared" si="200"/>
        <v>4500000</v>
      </c>
      <c r="X279" s="771">
        <f t="shared" si="187"/>
        <v>0</v>
      </c>
      <c r="Y279" s="759">
        <f t="shared" si="199"/>
        <v>4</v>
      </c>
      <c r="Z279" s="771">
        <f t="shared" si="188"/>
        <v>1125000</v>
      </c>
      <c r="AA279" s="771">
        <f t="shared" si="201"/>
        <v>4500000</v>
      </c>
      <c r="AB279" s="771">
        <f t="shared" si="189"/>
        <v>0</v>
      </c>
      <c r="AC279" s="588" t="b">
        <f t="shared" si="192"/>
        <v>1</v>
      </c>
    </row>
    <row r="280" spans="1:29" ht="24.95" customHeight="1">
      <c r="A280" s="588" t="s">
        <v>377</v>
      </c>
      <c r="B280" s="792">
        <f t="shared" si="197"/>
        <v>8</v>
      </c>
      <c r="C280" s="803" t="s">
        <v>222</v>
      </c>
      <c r="D280" s="800" t="s">
        <v>239</v>
      </c>
      <c r="E280" s="800" t="s">
        <v>324</v>
      </c>
      <c r="F280" s="714" t="s">
        <v>232</v>
      </c>
      <c r="G280" s="714" t="s">
        <v>382</v>
      </c>
      <c r="H280" s="714" t="s">
        <v>383</v>
      </c>
      <c r="I280" s="794" t="s">
        <v>202</v>
      </c>
      <c r="J280" s="800">
        <v>1</v>
      </c>
      <c r="K280" s="714" t="s">
        <v>242</v>
      </c>
      <c r="L280" s="795">
        <v>4500000</v>
      </c>
      <c r="M280" s="714">
        <v>2011</v>
      </c>
      <c r="N280" s="714" t="s">
        <v>200</v>
      </c>
      <c r="O280" s="795">
        <v>4500000</v>
      </c>
      <c r="P280" s="714" t="s">
        <v>99</v>
      </c>
      <c r="Q280" s="796"/>
      <c r="R280" s="796"/>
      <c r="S280" s="845"/>
      <c r="T280" s="432">
        <v>4</v>
      </c>
      <c r="U280" s="759">
        <f t="shared" si="198"/>
        <v>4</v>
      </c>
      <c r="V280" s="771">
        <f t="shared" si="186"/>
        <v>1125000</v>
      </c>
      <c r="W280" s="771">
        <f t="shared" ref="W280:W281" si="202">U280*V280</f>
        <v>4500000</v>
      </c>
      <c r="X280" s="771">
        <f t="shared" si="187"/>
        <v>0</v>
      </c>
      <c r="Y280" s="759">
        <f t="shared" si="199"/>
        <v>4</v>
      </c>
      <c r="Z280" s="771">
        <f t="shared" si="188"/>
        <v>1125000</v>
      </c>
      <c r="AA280" s="771">
        <f t="shared" ref="AA280:AA281" si="203">Y280*Z280</f>
        <v>4500000</v>
      </c>
      <c r="AB280" s="771">
        <f t="shared" si="189"/>
        <v>0</v>
      </c>
      <c r="AC280" s="588" t="b">
        <f t="shared" si="192"/>
        <v>1</v>
      </c>
    </row>
    <row r="281" spans="1:29" ht="24.95" customHeight="1">
      <c r="A281" s="588" t="s">
        <v>377</v>
      </c>
      <c r="B281" s="792">
        <f t="shared" si="197"/>
        <v>9</v>
      </c>
      <c r="C281" s="803" t="s">
        <v>222</v>
      </c>
      <c r="D281" s="800" t="s">
        <v>239</v>
      </c>
      <c r="E281" s="800" t="s">
        <v>324</v>
      </c>
      <c r="F281" s="714" t="s">
        <v>232</v>
      </c>
      <c r="G281" s="714" t="s">
        <v>382</v>
      </c>
      <c r="H281" s="714" t="s">
        <v>383</v>
      </c>
      <c r="I281" s="794" t="s">
        <v>202</v>
      </c>
      <c r="J281" s="800">
        <v>1</v>
      </c>
      <c r="K281" s="714" t="s">
        <v>242</v>
      </c>
      <c r="L281" s="795">
        <v>4500000</v>
      </c>
      <c r="M281" s="714">
        <v>2011</v>
      </c>
      <c r="N281" s="714" t="s">
        <v>200</v>
      </c>
      <c r="O281" s="795">
        <v>4500000</v>
      </c>
      <c r="P281" s="714" t="s">
        <v>99</v>
      </c>
      <c r="Q281" s="796"/>
      <c r="R281" s="796"/>
      <c r="S281" s="845"/>
      <c r="T281" s="432">
        <v>4</v>
      </c>
      <c r="U281" s="759">
        <f t="shared" si="198"/>
        <v>4</v>
      </c>
      <c r="V281" s="771">
        <f t="shared" si="186"/>
        <v>1125000</v>
      </c>
      <c r="W281" s="771">
        <f t="shared" si="202"/>
        <v>4500000</v>
      </c>
      <c r="X281" s="771">
        <f t="shared" si="187"/>
        <v>0</v>
      </c>
      <c r="Y281" s="759">
        <f t="shared" si="199"/>
        <v>4</v>
      </c>
      <c r="Z281" s="771">
        <f t="shared" si="188"/>
        <v>1125000</v>
      </c>
      <c r="AA281" s="771">
        <f t="shared" si="203"/>
        <v>4500000</v>
      </c>
      <c r="AB281" s="771">
        <f t="shared" si="189"/>
        <v>0</v>
      </c>
      <c r="AC281" s="588" t="b">
        <f t="shared" si="192"/>
        <v>1</v>
      </c>
    </row>
    <row r="282" spans="1:29" ht="24.95" customHeight="1">
      <c r="A282" s="588" t="s">
        <v>377</v>
      </c>
      <c r="B282" s="792">
        <f t="shared" si="197"/>
        <v>10</v>
      </c>
      <c r="C282" s="803" t="s">
        <v>222</v>
      </c>
      <c r="D282" s="800" t="s">
        <v>239</v>
      </c>
      <c r="E282" s="800" t="s">
        <v>324</v>
      </c>
      <c r="F282" s="714" t="s">
        <v>232</v>
      </c>
      <c r="G282" s="714" t="s">
        <v>382</v>
      </c>
      <c r="H282" s="714" t="s">
        <v>383</v>
      </c>
      <c r="I282" s="794" t="s">
        <v>202</v>
      </c>
      <c r="J282" s="800">
        <v>1</v>
      </c>
      <c r="K282" s="714" t="s">
        <v>242</v>
      </c>
      <c r="L282" s="795">
        <v>4500000</v>
      </c>
      <c r="M282" s="714">
        <v>2011</v>
      </c>
      <c r="N282" s="714" t="s">
        <v>200</v>
      </c>
      <c r="O282" s="795">
        <v>4500000</v>
      </c>
      <c r="P282" s="714" t="s">
        <v>99</v>
      </c>
      <c r="Q282" s="796"/>
      <c r="R282" s="796"/>
      <c r="S282" s="845"/>
      <c r="T282" s="432">
        <v>4</v>
      </c>
      <c r="U282" s="759">
        <f t="shared" si="198"/>
        <v>4</v>
      </c>
      <c r="V282" s="771">
        <f t="shared" si="186"/>
        <v>1125000</v>
      </c>
      <c r="W282" s="771">
        <f t="shared" ref="W282" si="204">U282*V282</f>
        <v>4500000</v>
      </c>
      <c r="X282" s="771">
        <f t="shared" si="187"/>
        <v>0</v>
      </c>
      <c r="Y282" s="759">
        <f t="shared" si="199"/>
        <v>4</v>
      </c>
      <c r="Z282" s="771">
        <f t="shared" si="188"/>
        <v>1125000</v>
      </c>
      <c r="AA282" s="771">
        <f t="shared" ref="AA282" si="205">Y282*Z282</f>
        <v>4500000</v>
      </c>
      <c r="AB282" s="771">
        <f t="shared" si="189"/>
        <v>0</v>
      </c>
      <c r="AC282" s="588" t="b">
        <f t="shared" si="192"/>
        <v>1</v>
      </c>
    </row>
    <row r="283" spans="1:29" ht="24.95" customHeight="1">
      <c r="A283" s="588" t="s">
        <v>377</v>
      </c>
      <c r="B283" s="792">
        <f t="shared" si="197"/>
        <v>11</v>
      </c>
      <c r="C283" s="803" t="s">
        <v>289</v>
      </c>
      <c r="D283" s="800" t="s">
        <v>290</v>
      </c>
      <c r="E283" s="800" t="s">
        <v>324</v>
      </c>
      <c r="F283" s="714" t="s">
        <v>727</v>
      </c>
      <c r="G283" s="714" t="s">
        <v>204</v>
      </c>
      <c r="H283" s="714" t="s">
        <v>204</v>
      </c>
      <c r="I283" s="794" t="s">
        <v>202</v>
      </c>
      <c r="J283" s="800">
        <v>1</v>
      </c>
      <c r="K283" s="714" t="s">
        <v>242</v>
      </c>
      <c r="L283" s="718">
        <v>35996400</v>
      </c>
      <c r="M283" s="714">
        <v>2011</v>
      </c>
      <c r="N283" s="714" t="s">
        <v>200</v>
      </c>
      <c r="O283" s="718">
        <v>35996400</v>
      </c>
      <c r="P283" s="714" t="s">
        <v>99</v>
      </c>
      <c r="Q283" s="796"/>
      <c r="R283" s="796"/>
      <c r="S283" s="714"/>
      <c r="T283" s="432">
        <v>5</v>
      </c>
      <c r="U283" s="759">
        <f>2015-M283+1</f>
        <v>5</v>
      </c>
      <c r="V283" s="771">
        <f t="shared" si="186"/>
        <v>7199280</v>
      </c>
      <c r="W283" s="771">
        <f t="shared" si="193"/>
        <v>35996400</v>
      </c>
      <c r="X283" s="771">
        <f t="shared" ref="X283:X285" si="206">O283-W283</f>
        <v>0</v>
      </c>
      <c r="Y283" s="759">
        <f>2015-M283+1</f>
        <v>5</v>
      </c>
      <c r="Z283" s="771">
        <f t="shared" si="188"/>
        <v>7199280</v>
      </c>
      <c r="AA283" s="771">
        <f t="shared" si="194"/>
        <v>35996400</v>
      </c>
      <c r="AB283" s="771">
        <f t="shared" ref="AB283:AB285" si="207">O283-AA283</f>
        <v>0</v>
      </c>
      <c r="AC283" s="588" t="b">
        <f t="shared" si="192"/>
        <v>1</v>
      </c>
    </row>
    <row r="284" spans="1:29" ht="24.95" customHeight="1">
      <c r="A284" s="588" t="s">
        <v>377</v>
      </c>
      <c r="B284" s="792">
        <f t="shared" si="197"/>
        <v>12</v>
      </c>
      <c r="C284" s="803" t="s">
        <v>381</v>
      </c>
      <c r="D284" s="800" t="s">
        <v>245</v>
      </c>
      <c r="E284" s="800" t="s">
        <v>324</v>
      </c>
      <c r="F284" s="713" t="s">
        <v>343</v>
      </c>
      <c r="G284" s="714" t="s">
        <v>204</v>
      </c>
      <c r="H284" s="714" t="s">
        <v>204</v>
      </c>
      <c r="I284" s="794" t="s">
        <v>202</v>
      </c>
      <c r="J284" s="800">
        <v>1</v>
      </c>
      <c r="K284" s="714" t="s">
        <v>242</v>
      </c>
      <c r="L284" s="718">
        <v>12498200</v>
      </c>
      <c r="M284" s="714">
        <v>2011</v>
      </c>
      <c r="N284" s="714" t="s">
        <v>200</v>
      </c>
      <c r="O284" s="718">
        <v>12498200</v>
      </c>
      <c r="P284" s="714" t="s">
        <v>99</v>
      </c>
      <c r="Q284" s="796"/>
      <c r="R284" s="796"/>
      <c r="S284" s="714"/>
      <c r="T284" s="432">
        <v>5</v>
      </c>
      <c r="U284" s="759">
        <f>2015-M284+1</f>
        <v>5</v>
      </c>
      <c r="V284" s="771">
        <f t="shared" si="186"/>
        <v>2499640</v>
      </c>
      <c r="W284" s="771">
        <f t="shared" si="193"/>
        <v>12498200</v>
      </c>
      <c r="X284" s="771">
        <f t="shared" si="206"/>
        <v>0</v>
      </c>
      <c r="Y284" s="759">
        <f>2015-M284+1</f>
        <v>5</v>
      </c>
      <c r="Z284" s="771">
        <f t="shared" si="188"/>
        <v>2499640</v>
      </c>
      <c r="AA284" s="771">
        <f t="shared" si="194"/>
        <v>12498200</v>
      </c>
      <c r="AB284" s="771">
        <f t="shared" si="207"/>
        <v>0</v>
      </c>
      <c r="AC284" s="588" t="b">
        <f t="shared" si="192"/>
        <v>1</v>
      </c>
    </row>
    <row r="285" spans="1:29" ht="24.95" customHeight="1">
      <c r="A285" s="588" t="s">
        <v>394</v>
      </c>
      <c r="B285" s="792">
        <v>1</v>
      </c>
      <c r="C285" s="811" t="s">
        <v>406</v>
      </c>
      <c r="D285" s="714" t="s">
        <v>245</v>
      </c>
      <c r="E285" s="800" t="s">
        <v>324</v>
      </c>
      <c r="F285" s="714" t="s">
        <v>407</v>
      </c>
      <c r="G285" s="714" t="s">
        <v>298</v>
      </c>
      <c r="H285" s="714" t="s">
        <v>408</v>
      </c>
      <c r="I285" s="714" t="s">
        <v>202</v>
      </c>
      <c r="J285" s="806">
        <v>1</v>
      </c>
      <c r="K285" s="714" t="s">
        <v>242</v>
      </c>
      <c r="L285" s="795">
        <v>17471428.57</v>
      </c>
      <c r="M285" s="714">
        <v>2012</v>
      </c>
      <c r="N285" s="714" t="s">
        <v>200</v>
      </c>
      <c r="O285" s="804">
        <f>122300000/7</f>
        <v>17471428.571428571</v>
      </c>
      <c r="P285" s="714" t="s">
        <v>99</v>
      </c>
      <c r="Q285" s="796"/>
      <c r="R285" s="796"/>
      <c r="S285" s="1321" t="s">
        <v>450</v>
      </c>
      <c r="T285" s="432">
        <v>4</v>
      </c>
      <c r="U285" s="432">
        <f t="shared" ref="U285:U427" si="208">2015-M285+1</f>
        <v>4</v>
      </c>
      <c r="V285" s="772">
        <f t="shared" si="186"/>
        <v>4367857.1428571427</v>
      </c>
      <c r="W285" s="772">
        <f>U285*V285</f>
        <v>17471428.571428571</v>
      </c>
      <c r="X285" s="772">
        <f t="shared" si="206"/>
        <v>0</v>
      </c>
      <c r="Y285" s="432">
        <f>2015-M285+1</f>
        <v>4</v>
      </c>
      <c r="Z285" s="772">
        <f t="shared" si="188"/>
        <v>4367857.1428571427</v>
      </c>
      <c r="AA285" s="772">
        <f>Y285*Z285</f>
        <v>17471428.571428571</v>
      </c>
      <c r="AB285" s="772">
        <f t="shared" si="207"/>
        <v>0</v>
      </c>
      <c r="AC285" s="588" t="b">
        <f t="shared" si="192"/>
        <v>1</v>
      </c>
    </row>
    <row r="286" spans="1:29" ht="24.95" customHeight="1">
      <c r="A286" s="588" t="s">
        <v>394</v>
      </c>
      <c r="B286" s="792">
        <v>2</v>
      </c>
      <c r="C286" s="811" t="s">
        <v>406</v>
      </c>
      <c r="D286" s="714" t="s">
        <v>245</v>
      </c>
      <c r="E286" s="800" t="s">
        <v>324</v>
      </c>
      <c r="F286" s="714" t="s">
        <v>407</v>
      </c>
      <c r="G286" s="714" t="s">
        <v>298</v>
      </c>
      <c r="H286" s="714" t="s">
        <v>408</v>
      </c>
      <c r="I286" s="714" t="s">
        <v>202</v>
      </c>
      <c r="J286" s="806">
        <v>1</v>
      </c>
      <c r="K286" s="714" t="s">
        <v>242</v>
      </c>
      <c r="L286" s="795">
        <v>17471428.57</v>
      </c>
      <c r="M286" s="714">
        <v>2012</v>
      </c>
      <c r="N286" s="714" t="s">
        <v>200</v>
      </c>
      <c r="O286" s="804">
        <f t="shared" ref="O286:O291" si="209">122300000/7</f>
        <v>17471428.571428571</v>
      </c>
      <c r="P286" s="714" t="s">
        <v>99</v>
      </c>
      <c r="Q286" s="796"/>
      <c r="R286" s="796"/>
      <c r="S286" s="1323"/>
      <c r="T286" s="432">
        <v>4</v>
      </c>
      <c r="U286" s="432">
        <f t="shared" ref="U286:U291" si="210">2015-M286+1</f>
        <v>4</v>
      </c>
      <c r="V286" s="772">
        <f t="shared" ref="V286:V291" si="211">O286/T286</f>
        <v>4367857.1428571427</v>
      </c>
      <c r="W286" s="772">
        <f t="shared" ref="W286:W291" si="212">U286*V286</f>
        <v>17471428.571428571</v>
      </c>
      <c r="X286" s="772">
        <f t="shared" ref="X286:X291" si="213">O286-W286</f>
        <v>0</v>
      </c>
      <c r="Y286" s="432">
        <f t="shared" ref="Y286:Y291" si="214">2015-M286+1</f>
        <v>4</v>
      </c>
      <c r="Z286" s="772">
        <f t="shared" ref="Z286:Z291" si="215">O286/T286</f>
        <v>4367857.1428571427</v>
      </c>
      <c r="AA286" s="772">
        <f t="shared" ref="AA286:AA291" si="216">Y286*Z286</f>
        <v>17471428.571428571</v>
      </c>
      <c r="AB286" s="772">
        <f t="shared" ref="AB286:AB291" si="217">O286-AA286</f>
        <v>0</v>
      </c>
      <c r="AC286" s="588" t="b">
        <f t="shared" si="192"/>
        <v>1</v>
      </c>
    </row>
    <row r="287" spans="1:29" ht="24.95" customHeight="1">
      <c r="A287" s="588" t="s">
        <v>394</v>
      </c>
      <c r="B287" s="792">
        <v>3</v>
      </c>
      <c r="C287" s="811" t="s">
        <v>406</v>
      </c>
      <c r="D287" s="714" t="s">
        <v>245</v>
      </c>
      <c r="E287" s="800" t="s">
        <v>324</v>
      </c>
      <c r="F287" s="714" t="s">
        <v>407</v>
      </c>
      <c r="G287" s="714" t="s">
        <v>298</v>
      </c>
      <c r="H287" s="714" t="s">
        <v>408</v>
      </c>
      <c r="I287" s="714" t="s">
        <v>202</v>
      </c>
      <c r="J287" s="806">
        <v>1</v>
      </c>
      <c r="K287" s="714" t="s">
        <v>242</v>
      </c>
      <c r="L287" s="795">
        <v>17471428.57</v>
      </c>
      <c r="M287" s="714">
        <v>2012</v>
      </c>
      <c r="N287" s="714" t="s">
        <v>200</v>
      </c>
      <c r="O287" s="804">
        <f t="shared" si="209"/>
        <v>17471428.571428571</v>
      </c>
      <c r="P287" s="714" t="s">
        <v>99</v>
      </c>
      <c r="Q287" s="796"/>
      <c r="R287" s="796"/>
      <c r="S287" s="1323"/>
      <c r="T287" s="432">
        <v>4</v>
      </c>
      <c r="U287" s="432">
        <f t="shared" si="210"/>
        <v>4</v>
      </c>
      <c r="V287" s="772">
        <f t="shared" si="211"/>
        <v>4367857.1428571427</v>
      </c>
      <c r="W287" s="772">
        <f t="shared" si="212"/>
        <v>17471428.571428571</v>
      </c>
      <c r="X287" s="772">
        <f t="shared" si="213"/>
        <v>0</v>
      </c>
      <c r="Y287" s="432">
        <f t="shared" si="214"/>
        <v>4</v>
      </c>
      <c r="Z287" s="772">
        <f t="shared" si="215"/>
        <v>4367857.1428571427</v>
      </c>
      <c r="AA287" s="772">
        <f t="shared" si="216"/>
        <v>17471428.571428571</v>
      </c>
      <c r="AB287" s="772">
        <f t="shared" si="217"/>
        <v>0</v>
      </c>
      <c r="AC287" s="588" t="b">
        <f t="shared" si="192"/>
        <v>1</v>
      </c>
    </row>
    <row r="288" spans="1:29" ht="24.95" customHeight="1">
      <c r="A288" s="588" t="s">
        <v>394</v>
      </c>
      <c r="B288" s="792">
        <f>B287+1</f>
        <v>4</v>
      </c>
      <c r="C288" s="811" t="s">
        <v>406</v>
      </c>
      <c r="D288" s="714" t="s">
        <v>245</v>
      </c>
      <c r="E288" s="800" t="s">
        <v>324</v>
      </c>
      <c r="F288" s="714" t="s">
        <v>407</v>
      </c>
      <c r="G288" s="714" t="s">
        <v>298</v>
      </c>
      <c r="H288" s="714" t="s">
        <v>408</v>
      </c>
      <c r="I288" s="714" t="s">
        <v>202</v>
      </c>
      <c r="J288" s="806">
        <v>1</v>
      </c>
      <c r="K288" s="714" t="s">
        <v>242</v>
      </c>
      <c r="L288" s="795">
        <v>17471428.57</v>
      </c>
      <c r="M288" s="714">
        <v>2012</v>
      </c>
      <c r="N288" s="714" t="s">
        <v>200</v>
      </c>
      <c r="O288" s="804">
        <f t="shared" si="209"/>
        <v>17471428.571428571</v>
      </c>
      <c r="P288" s="714" t="s">
        <v>99</v>
      </c>
      <c r="Q288" s="796"/>
      <c r="R288" s="796"/>
      <c r="S288" s="1323"/>
      <c r="T288" s="432">
        <v>4</v>
      </c>
      <c r="U288" s="432">
        <f t="shared" si="210"/>
        <v>4</v>
      </c>
      <c r="V288" s="772">
        <f t="shared" si="211"/>
        <v>4367857.1428571427</v>
      </c>
      <c r="W288" s="772">
        <f t="shared" si="212"/>
        <v>17471428.571428571</v>
      </c>
      <c r="X288" s="772">
        <f t="shared" si="213"/>
        <v>0</v>
      </c>
      <c r="Y288" s="432">
        <f t="shared" si="214"/>
        <v>4</v>
      </c>
      <c r="Z288" s="772">
        <f t="shared" si="215"/>
        <v>4367857.1428571427</v>
      </c>
      <c r="AA288" s="772">
        <f t="shared" si="216"/>
        <v>17471428.571428571</v>
      </c>
      <c r="AB288" s="772">
        <f t="shared" si="217"/>
        <v>0</v>
      </c>
      <c r="AC288" s="588" t="b">
        <f t="shared" si="192"/>
        <v>1</v>
      </c>
    </row>
    <row r="289" spans="1:29" ht="24.95" customHeight="1">
      <c r="A289" s="588" t="s">
        <v>394</v>
      </c>
      <c r="B289" s="792">
        <f t="shared" ref="B289:B352" si="218">B288+1</f>
        <v>5</v>
      </c>
      <c r="C289" s="811" t="s">
        <v>406</v>
      </c>
      <c r="D289" s="714" t="s">
        <v>245</v>
      </c>
      <c r="E289" s="800" t="s">
        <v>324</v>
      </c>
      <c r="F289" s="714" t="s">
        <v>407</v>
      </c>
      <c r="G289" s="714" t="s">
        <v>298</v>
      </c>
      <c r="H289" s="714" t="s">
        <v>408</v>
      </c>
      <c r="I289" s="714" t="s">
        <v>202</v>
      </c>
      <c r="J289" s="806">
        <v>1</v>
      </c>
      <c r="K289" s="714" t="s">
        <v>242</v>
      </c>
      <c r="L289" s="795">
        <v>17471428.57</v>
      </c>
      <c r="M289" s="714">
        <v>2012</v>
      </c>
      <c r="N289" s="714" t="s">
        <v>200</v>
      </c>
      <c r="O289" s="804">
        <f t="shared" si="209"/>
        <v>17471428.571428571</v>
      </c>
      <c r="P289" s="714" t="s">
        <v>99</v>
      </c>
      <c r="Q289" s="796"/>
      <c r="R289" s="796"/>
      <c r="S289" s="1323"/>
      <c r="T289" s="432">
        <v>4</v>
      </c>
      <c r="U289" s="432">
        <f t="shared" si="210"/>
        <v>4</v>
      </c>
      <c r="V289" s="772">
        <f t="shared" si="211"/>
        <v>4367857.1428571427</v>
      </c>
      <c r="W289" s="772">
        <f t="shared" si="212"/>
        <v>17471428.571428571</v>
      </c>
      <c r="X289" s="772">
        <f t="shared" si="213"/>
        <v>0</v>
      </c>
      <c r="Y289" s="432">
        <f t="shared" si="214"/>
        <v>4</v>
      </c>
      <c r="Z289" s="772">
        <f t="shared" si="215"/>
        <v>4367857.1428571427</v>
      </c>
      <c r="AA289" s="772">
        <f t="shared" si="216"/>
        <v>17471428.571428571</v>
      </c>
      <c r="AB289" s="772">
        <f t="shared" si="217"/>
        <v>0</v>
      </c>
      <c r="AC289" s="588" t="b">
        <f t="shared" si="192"/>
        <v>1</v>
      </c>
    </row>
    <row r="290" spans="1:29" ht="24.95" customHeight="1">
      <c r="A290" s="588" t="s">
        <v>394</v>
      </c>
      <c r="B290" s="792">
        <f t="shared" si="218"/>
        <v>6</v>
      </c>
      <c r="C290" s="811" t="s">
        <v>406</v>
      </c>
      <c r="D290" s="714" t="s">
        <v>245</v>
      </c>
      <c r="E290" s="800" t="s">
        <v>324</v>
      </c>
      <c r="F290" s="714" t="s">
        <v>407</v>
      </c>
      <c r="G290" s="714" t="s">
        <v>298</v>
      </c>
      <c r="H290" s="714" t="s">
        <v>408</v>
      </c>
      <c r="I290" s="714" t="s">
        <v>202</v>
      </c>
      <c r="J290" s="806">
        <v>1</v>
      </c>
      <c r="K290" s="714" t="s">
        <v>242</v>
      </c>
      <c r="L290" s="795">
        <v>17471428.57</v>
      </c>
      <c r="M290" s="714">
        <v>2012</v>
      </c>
      <c r="N290" s="714" t="s">
        <v>200</v>
      </c>
      <c r="O290" s="804">
        <f t="shared" si="209"/>
        <v>17471428.571428571</v>
      </c>
      <c r="P290" s="714" t="s">
        <v>99</v>
      </c>
      <c r="Q290" s="796"/>
      <c r="R290" s="796"/>
      <c r="S290" s="1323"/>
      <c r="T290" s="432">
        <v>4</v>
      </c>
      <c r="U290" s="432">
        <f t="shared" si="210"/>
        <v>4</v>
      </c>
      <c r="V290" s="772">
        <f t="shared" si="211"/>
        <v>4367857.1428571427</v>
      </c>
      <c r="W290" s="772">
        <f t="shared" si="212"/>
        <v>17471428.571428571</v>
      </c>
      <c r="X290" s="772">
        <f t="shared" si="213"/>
        <v>0</v>
      </c>
      <c r="Y290" s="432">
        <f t="shared" si="214"/>
        <v>4</v>
      </c>
      <c r="Z290" s="772">
        <f t="shared" si="215"/>
        <v>4367857.1428571427</v>
      </c>
      <c r="AA290" s="772">
        <f t="shared" si="216"/>
        <v>17471428.571428571</v>
      </c>
      <c r="AB290" s="772">
        <f t="shared" si="217"/>
        <v>0</v>
      </c>
      <c r="AC290" s="588" t="b">
        <f t="shared" si="192"/>
        <v>1</v>
      </c>
    </row>
    <row r="291" spans="1:29" ht="24.95" customHeight="1">
      <c r="A291" s="588" t="s">
        <v>394</v>
      </c>
      <c r="B291" s="792">
        <f t="shared" si="218"/>
        <v>7</v>
      </c>
      <c r="C291" s="811" t="s">
        <v>406</v>
      </c>
      <c r="D291" s="714" t="s">
        <v>245</v>
      </c>
      <c r="E291" s="800" t="s">
        <v>324</v>
      </c>
      <c r="F291" s="714" t="s">
        <v>407</v>
      </c>
      <c r="G291" s="714" t="s">
        <v>298</v>
      </c>
      <c r="H291" s="714" t="s">
        <v>408</v>
      </c>
      <c r="I291" s="714" t="s">
        <v>202</v>
      </c>
      <c r="J291" s="806">
        <v>1</v>
      </c>
      <c r="K291" s="714" t="s">
        <v>242</v>
      </c>
      <c r="L291" s="795">
        <v>17471428.57</v>
      </c>
      <c r="M291" s="714">
        <v>2012</v>
      </c>
      <c r="N291" s="714" t="s">
        <v>200</v>
      </c>
      <c r="O291" s="804">
        <f t="shared" si="209"/>
        <v>17471428.571428571</v>
      </c>
      <c r="P291" s="714" t="s">
        <v>99</v>
      </c>
      <c r="Q291" s="796"/>
      <c r="R291" s="796"/>
      <c r="S291" s="1324"/>
      <c r="T291" s="432">
        <v>4</v>
      </c>
      <c r="U291" s="432">
        <f t="shared" si="210"/>
        <v>4</v>
      </c>
      <c r="V291" s="772">
        <f t="shared" si="211"/>
        <v>4367857.1428571427</v>
      </c>
      <c r="W291" s="772">
        <f t="shared" si="212"/>
        <v>17471428.571428571</v>
      </c>
      <c r="X291" s="772">
        <f t="shared" si="213"/>
        <v>0</v>
      </c>
      <c r="Y291" s="432">
        <f t="shared" si="214"/>
        <v>4</v>
      </c>
      <c r="Z291" s="772">
        <f t="shared" si="215"/>
        <v>4367857.1428571427</v>
      </c>
      <c r="AA291" s="772">
        <f t="shared" si="216"/>
        <v>17471428.571428571</v>
      </c>
      <c r="AB291" s="772">
        <f t="shared" si="217"/>
        <v>0</v>
      </c>
      <c r="AC291" s="588" t="b">
        <f t="shared" si="192"/>
        <v>1</v>
      </c>
    </row>
    <row r="292" spans="1:29" ht="24.95" customHeight="1">
      <c r="A292" s="588" t="s">
        <v>394</v>
      </c>
      <c r="B292" s="792">
        <f t="shared" si="218"/>
        <v>8</v>
      </c>
      <c r="C292" s="811" t="s">
        <v>259</v>
      </c>
      <c r="D292" s="816" t="s">
        <v>238</v>
      </c>
      <c r="E292" s="800" t="s">
        <v>324</v>
      </c>
      <c r="F292" s="714" t="s">
        <v>409</v>
      </c>
      <c r="G292" s="714" t="s">
        <v>277</v>
      </c>
      <c r="H292" s="714" t="s">
        <v>410</v>
      </c>
      <c r="I292" s="714" t="s">
        <v>202</v>
      </c>
      <c r="J292" s="806">
        <v>1</v>
      </c>
      <c r="K292" s="714" t="s">
        <v>242</v>
      </c>
      <c r="L292" s="795">
        <v>14957142.859999999</v>
      </c>
      <c r="M292" s="714">
        <v>2012</v>
      </c>
      <c r="N292" s="714" t="s">
        <v>200</v>
      </c>
      <c r="O292" s="804">
        <f>104700000/7</f>
        <v>14957142.857142856</v>
      </c>
      <c r="P292" s="714" t="s">
        <v>99</v>
      </c>
      <c r="Q292" s="796"/>
      <c r="R292" s="796"/>
      <c r="S292" s="1321" t="s">
        <v>451</v>
      </c>
      <c r="T292" s="432">
        <v>4</v>
      </c>
      <c r="U292" s="432">
        <f t="shared" si="208"/>
        <v>4</v>
      </c>
      <c r="V292" s="772">
        <f>O292/T292</f>
        <v>3739285.7142857141</v>
      </c>
      <c r="W292" s="772">
        <f t="shared" ref="W292:W425" si="219">U292*V292</f>
        <v>14957142.857142856</v>
      </c>
      <c r="X292" s="772">
        <f>O292-W292</f>
        <v>0</v>
      </c>
      <c r="Y292" s="432">
        <f>2015-M292+1</f>
        <v>4</v>
      </c>
      <c r="Z292" s="772">
        <f>O292/T292</f>
        <v>3739285.7142857141</v>
      </c>
      <c r="AA292" s="772">
        <f t="shared" ref="AA292:AA427" si="220">Y292*Z292</f>
        <v>14957142.857142856</v>
      </c>
      <c r="AB292" s="772">
        <f>O292-AA292</f>
        <v>0</v>
      </c>
      <c r="AC292" s="588" t="b">
        <f t="shared" si="192"/>
        <v>1</v>
      </c>
    </row>
    <row r="293" spans="1:29" ht="24.95" customHeight="1">
      <c r="A293" s="588" t="s">
        <v>394</v>
      </c>
      <c r="B293" s="792">
        <f t="shared" si="218"/>
        <v>9</v>
      </c>
      <c r="C293" s="811" t="s">
        <v>259</v>
      </c>
      <c r="D293" s="816" t="s">
        <v>238</v>
      </c>
      <c r="E293" s="800" t="s">
        <v>324</v>
      </c>
      <c r="F293" s="714" t="s">
        <v>409</v>
      </c>
      <c r="G293" s="714" t="s">
        <v>277</v>
      </c>
      <c r="H293" s="714" t="s">
        <v>410</v>
      </c>
      <c r="I293" s="714" t="s">
        <v>202</v>
      </c>
      <c r="J293" s="806">
        <v>1</v>
      </c>
      <c r="K293" s="714" t="s">
        <v>242</v>
      </c>
      <c r="L293" s="795">
        <v>14957142.859999999</v>
      </c>
      <c r="M293" s="714">
        <v>2012</v>
      </c>
      <c r="N293" s="714" t="s">
        <v>200</v>
      </c>
      <c r="O293" s="804">
        <f t="shared" ref="O293:O298" si="221">104700000/7</f>
        <v>14957142.857142856</v>
      </c>
      <c r="P293" s="714" t="s">
        <v>99</v>
      </c>
      <c r="Q293" s="796"/>
      <c r="R293" s="796"/>
      <c r="S293" s="1323"/>
      <c r="T293" s="432">
        <v>4</v>
      </c>
      <c r="U293" s="432">
        <f t="shared" ref="U293:U298" si="222">2015-M293+1</f>
        <v>4</v>
      </c>
      <c r="V293" s="772">
        <f t="shared" ref="V293:V298" si="223">O293/T293</f>
        <v>3739285.7142857141</v>
      </c>
      <c r="W293" s="772">
        <f t="shared" si="219"/>
        <v>14957142.857142856</v>
      </c>
      <c r="X293" s="772">
        <f t="shared" ref="X293:X298" si="224">O293-W293</f>
        <v>0</v>
      </c>
      <c r="Y293" s="432">
        <f t="shared" ref="Y293:Y298" si="225">2015-M293+1</f>
        <v>4</v>
      </c>
      <c r="Z293" s="772">
        <f t="shared" ref="Z293:Z298" si="226">O293/T293</f>
        <v>3739285.7142857141</v>
      </c>
      <c r="AA293" s="772">
        <f t="shared" si="220"/>
        <v>14957142.857142856</v>
      </c>
      <c r="AB293" s="772">
        <f t="shared" ref="AB293:AB298" si="227">O293-AA293</f>
        <v>0</v>
      </c>
      <c r="AC293" s="588" t="b">
        <f t="shared" si="192"/>
        <v>1</v>
      </c>
    </row>
    <row r="294" spans="1:29" ht="24.95" customHeight="1">
      <c r="A294" s="588" t="s">
        <v>394</v>
      </c>
      <c r="B294" s="792">
        <f t="shared" si="218"/>
        <v>10</v>
      </c>
      <c r="C294" s="811" t="s">
        <v>259</v>
      </c>
      <c r="D294" s="816" t="s">
        <v>238</v>
      </c>
      <c r="E294" s="800" t="s">
        <v>324</v>
      </c>
      <c r="F294" s="714" t="s">
        <v>409</v>
      </c>
      <c r="G294" s="714" t="s">
        <v>277</v>
      </c>
      <c r="H294" s="714" t="s">
        <v>410</v>
      </c>
      <c r="I294" s="714" t="s">
        <v>202</v>
      </c>
      <c r="J294" s="806">
        <v>1</v>
      </c>
      <c r="K294" s="714" t="s">
        <v>242</v>
      </c>
      <c r="L294" s="795">
        <v>14957142.859999999</v>
      </c>
      <c r="M294" s="714">
        <v>2012</v>
      </c>
      <c r="N294" s="714" t="s">
        <v>200</v>
      </c>
      <c r="O294" s="804">
        <f t="shared" si="221"/>
        <v>14957142.857142856</v>
      </c>
      <c r="P294" s="714" t="s">
        <v>99</v>
      </c>
      <c r="Q294" s="796"/>
      <c r="R294" s="796"/>
      <c r="S294" s="1323"/>
      <c r="T294" s="432">
        <v>4</v>
      </c>
      <c r="U294" s="432">
        <f t="shared" si="222"/>
        <v>4</v>
      </c>
      <c r="V294" s="772">
        <f t="shared" si="223"/>
        <v>3739285.7142857141</v>
      </c>
      <c r="W294" s="772">
        <f t="shared" si="219"/>
        <v>14957142.857142856</v>
      </c>
      <c r="X294" s="772">
        <f t="shared" si="224"/>
        <v>0</v>
      </c>
      <c r="Y294" s="432">
        <f t="shared" si="225"/>
        <v>4</v>
      </c>
      <c r="Z294" s="772">
        <f t="shared" si="226"/>
        <v>3739285.7142857141</v>
      </c>
      <c r="AA294" s="772">
        <f t="shared" si="220"/>
        <v>14957142.857142856</v>
      </c>
      <c r="AB294" s="772">
        <f t="shared" si="227"/>
        <v>0</v>
      </c>
      <c r="AC294" s="588" t="b">
        <f t="shared" si="192"/>
        <v>1</v>
      </c>
    </row>
    <row r="295" spans="1:29" ht="24.95" customHeight="1">
      <c r="A295" s="588" t="s">
        <v>394</v>
      </c>
      <c r="B295" s="792">
        <f t="shared" si="218"/>
        <v>11</v>
      </c>
      <c r="C295" s="811" t="s">
        <v>259</v>
      </c>
      <c r="D295" s="816" t="s">
        <v>238</v>
      </c>
      <c r="E295" s="800" t="s">
        <v>324</v>
      </c>
      <c r="F295" s="714" t="s">
        <v>409</v>
      </c>
      <c r="G295" s="714" t="s">
        <v>277</v>
      </c>
      <c r="H295" s="714" t="s">
        <v>410</v>
      </c>
      <c r="I295" s="714" t="s">
        <v>202</v>
      </c>
      <c r="J295" s="806">
        <v>1</v>
      </c>
      <c r="K295" s="714" t="s">
        <v>242</v>
      </c>
      <c r="L295" s="795">
        <v>14957142.859999999</v>
      </c>
      <c r="M295" s="714">
        <v>2012</v>
      </c>
      <c r="N295" s="714" t="s">
        <v>200</v>
      </c>
      <c r="O295" s="804">
        <f t="shared" si="221"/>
        <v>14957142.857142856</v>
      </c>
      <c r="P295" s="714" t="s">
        <v>99</v>
      </c>
      <c r="Q295" s="796"/>
      <c r="R295" s="796"/>
      <c r="S295" s="1323"/>
      <c r="T295" s="432">
        <v>4</v>
      </c>
      <c r="U295" s="432">
        <f t="shared" si="222"/>
        <v>4</v>
      </c>
      <c r="V295" s="772">
        <f t="shared" si="223"/>
        <v>3739285.7142857141</v>
      </c>
      <c r="W295" s="772">
        <f t="shared" si="219"/>
        <v>14957142.857142856</v>
      </c>
      <c r="X295" s="772">
        <f t="shared" si="224"/>
        <v>0</v>
      </c>
      <c r="Y295" s="432">
        <f t="shared" si="225"/>
        <v>4</v>
      </c>
      <c r="Z295" s="772">
        <f t="shared" si="226"/>
        <v>3739285.7142857141</v>
      </c>
      <c r="AA295" s="772">
        <f t="shared" si="220"/>
        <v>14957142.857142856</v>
      </c>
      <c r="AB295" s="772">
        <f t="shared" si="227"/>
        <v>0</v>
      </c>
      <c r="AC295" s="588" t="b">
        <f t="shared" si="192"/>
        <v>1</v>
      </c>
    </row>
    <row r="296" spans="1:29" ht="24.95" customHeight="1">
      <c r="A296" s="588" t="s">
        <v>394</v>
      </c>
      <c r="B296" s="792">
        <f t="shared" si="218"/>
        <v>12</v>
      </c>
      <c r="C296" s="811" t="s">
        <v>259</v>
      </c>
      <c r="D296" s="816" t="s">
        <v>238</v>
      </c>
      <c r="E296" s="800" t="s">
        <v>324</v>
      </c>
      <c r="F296" s="714" t="s">
        <v>409</v>
      </c>
      <c r="G296" s="714" t="s">
        <v>277</v>
      </c>
      <c r="H296" s="714" t="s">
        <v>410</v>
      </c>
      <c r="I296" s="714" t="s">
        <v>202</v>
      </c>
      <c r="J296" s="806">
        <v>1</v>
      </c>
      <c r="K296" s="714" t="s">
        <v>242</v>
      </c>
      <c r="L296" s="795">
        <v>14957142.859999999</v>
      </c>
      <c r="M296" s="714">
        <v>2012</v>
      </c>
      <c r="N296" s="714" t="s">
        <v>200</v>
      </c>
      <c r="O296" s="804">
        <f t="shared" si="221"/>
        <v>14957142.857142856</v>
      </c>
      <c r="P296" s="714" t="s">
        <v>99</v>
      </c>
      <c r="Q296" s="796"/>
      <c r="R296" s="796"/>
      <c r="S296" s="1323"/>
      <c r="T296" s="432">
        <v>4</v>
      </c>
      <c r="U296" s="432">
        <f t="shared" si="222"/>
        <v>4</v>
      </c>
      <c r="V296" s="772">
        <f t="shared" si="223"/>
        <v>3739285.7142857141</v>
      </c>
      <c r="W296" s="772">
        <f t="shared" si="219"/>
        <v>14957142.857142856</v>
      </c>
      <c r="X296" s="772">
        <f t="shared" si="224"/>
        <v>0</v>
      </c>
      <c r="Y296" s="432">
        <f t="shared" si="225"/>
        <v>4</v>
      </c>
      <c r="Z296" s="772">
        <f t="shared" si="226"/>
        <v>3739285.7142857141</v>
      </c>
      <c r="AA296" s="772">
        <f t="shared" si="220"/>
        <v>14957142.857142856</v>
      </c>
      <c r="AB296" s="772">
        <f t="shared" si="227"/>
        <v>0</v>
      </c>
      <c r="AC296" s="588" t="b">
        <f t="shared" si="192"/>
        <v>1</v>
      </c>
    </row>
    <row r="297" spans="1:29" ht="24.95" customHeight="1">
      <c r="A297" s="588" t="s">
        <v>394</v>
      </c>
      <c r="B297" s="792">
        <f t="shared" si="218"/>
        <v>13</v>
      </c>
      <c r="C297" s="811" t="s">
        <v>259</v>
      </c>
      <c r="D297" s="816" t="s">
        <v>238</v>
      </c>
      <c r="E297" s="800" t="s">
        <v>324</v>
      </c>
      <c r="F297" s="714" t="s">
        <v>409</v>
      </c>
      <c r="G297" s="714" t="s">
        <v>277</v>
      </c>
      <c r="H297" s="714" t="s">
        <v>410</v>
      </c>
      <c r="I297" s="714" t="s">
        <v>202</v>
      </c>
      <c r="J297" s="806">
        <v>1</v>
      </c>
      <c r="K297" s="714" t="s">
        <v>242</v>
      </c>
      <c r="L297" s="795">
        <v>14957142.859999999</v>
      </c>
      <c r="M297" s="714">
        <v>2012</v>
      </c>
      <c r="N297" s="714" t="s">
        <v>200</v>
      </c>
      <c r="O297" s="804">
        <f t="shared" si="221"/>
        <v>14957142.857142856</v>
      </c>
      <c r="P297" s="714" t="s">
        <v>99</v>
      </c>
      <c r="Q297" s="796"/>
      <c r="R297" s="796"/>
      <c r="S297" s="1323"/>
      <c r="T297" s="432">
        <v>4</v>
      </c>
      <c r="U297" s="432">
        <f t="shared" si="222"/>
        <v>4</v>
      </c>
      <c r="V297" s="772">
        <f t="shared" si="223"/>
        <v>3739285.7142857141</v>
      </c>
      <c r="W297" s="772">
        <f t="shared" si="219"/>
        <v>14957142.857142856</v>
      </c>
      <c r="X297" s="772">
        <f t="shared" si="224"/>
        <v>0</v>
      </c>
      <c r="Y297" s="432">
        <f t="shared" si="225"/>
        <v>4</v>
      </c>
      <c r="Z297" s="772">
        <f t="shared" si="226"/>
        <v>3739285.7142857141</v>
      </c>
      <c r="AA297" s="772">
        <f t="shared" si="220"/>
        <v>14957142.857142856</v>
      </c>
      <c r="AB297" s="772">
        <f t="shared" si="227"/>
        <v>0</v>
      </c>
      <c r="AC297" s="588" t="b">
        <f t="shared" si="192"/>
        <v>1</v>
      </c>
    </row>
    <row r="298" spans="1:29" ht="24.95" customHeight="1">
      <c r="A298" s="588" t="s">
        <v>394</v>
      </c>
      <c r="B298" s="792">
        <f t="shared" si="218"/>
        <v>14</v>
      </c>
      <c r="C298" s="811" t="s">
        <v>259</v>
      </c>
      <c r="D298" s="816" t="s">
        <v>238</v>
      </c>
      <c r="E298" s="800" t="s">
        <v>324</v>
      </c>
      <c r="F298" s="714" t="s">
        <v>409</v>
      </c>
      <c r="G298" s="714" t="s">
        <v>277</v>
      </c>
      <c r="H298" s="714" t="s">
        <v>410</v>
      </c>
      <c r="I298" s="714" t="s">
        <v>202</v>
      </c>
      <c r="J298" s="806">
        <v>1</v>
      </c>
      <c r="K298" s="714" t="s">
        <v>242</v>
      </c>
      <c r="L298" s="795">
        <v>14957142.859999999</v>
      </c>
      <c r="M298" s="714">
        <v>2012</v>
      </c>
      <c r="N298" s="714" t="s">
        <v>200</v>
      </c>
      <c r="O298" s="804">
        <f t="shared" si="221"/>
        <v>14957142.857142856</v>
      </c>
      <c r="P298" s="714" t="s">
        <v>99</v>
      </c>
      <c r="Q298" s="796"/>
      <c r="R298" s="796"/>
      <c r="S298" s="1324"/>
      <c r="T298" s="432">
        <v>4</v>
      </c>
      <c r="U298" s="432">
        <f t="shared" si="222"/>
        <v>4</v>
      </c>
      <c r="V298" s="772">
        <f t="shared" si="223"/>
        <v>3739285.7142857141</v>
      </c>
      <c r="W298" s="772">
        <f t="shared" si="219"/>
        <v>14957142.857142856</v>
      </c>
      <c r="X298" s="772">
        <f t="shared" si="224"/>
        <v>0</v>
      </c>
      <c r="Y298" s="432">
        <f t="shared" si="225"/>
        <v>4</v>
      </c>
      <c r="Z298" s="772">
        <f t="shared" si="226"/>
        <v>3739285.7142857141</v>
      </c>
      <c r="AA298" s="772">
        <f t="shared" si="220"/>
        <v>14957142.857142856</v>
      </c>
      <c r="AB298" s="772">
        <f t="shared" si="227"/>
        <v>0</v>
      </c>
      <c r="AC298" s="588" t="b">
        <f t="shared" si="192"/>
        <v>1</v>
      </c>
    </row>
    <row r="299" spans="1:29" ht="75" customHeight="1">
      <c r="A299" s="588" t="s">
        <v>394</v>
      </c>
      <c r="B299" s="837">
        <f t="shared" si="218"/>
        <v>15</v>
      </c>
      <c r="C299" s="866" t="s">
        <v>381</v>
      </c>
      <c r="D299" s="727" t="s">
        <v>411</v>
      </c>
      <c r="E299" s="826" t="s">
        <v>324</v>
      </c>
      <c r="F299" s="727" t="s">
        <v>343</v>
      </c>
      <c r="G299" s="727" t="s">
        <v>283</v>
      </c>
      <c r="H299" s="727" t="s">
        <v>412</v>
      </c>
      <c r="I299" s="727" t="s">
        <v>202</v>
      </c>
      <c r="J299" s="727">
        <v>1</v>
      </c>
      <c r="K299" s="727" t="s">
        <v>242</v>
      </c>
      <c r="L299" s="840">
        <v>56925000</v>
      </c>
      <c r="M299" s="727">
        <v>2012</v>
      </c>
      <c r="N299" s="727" t="s">
        <v>200</v>
      </c>
      <c r="O299" s="857">
        <v>56925000</v>
      </c>
      <c r="P299" s="727" t="s">
        <v>99</v>
      </c>
      <c r="Q299" s="828"/>
      <c r="R299" s="828"/>
      <c r="S299" s="727" t="s">
        <v>452</v>
      </c>
      <c r="T299" s="432">
        <v>5</v>
      </c>
      <c r="U299" s="432">
        <f t="shared" si="208"/>
        <v>4</v>
      </c>
      <c r="V299" s="772">
        <f>O299/T299</f>
        <v>11385000</v>
      </c>
      <c r="W299" s="772">
        <f t="shared" si="219"/>
        <v>45540000</v>
      </c>
      <c r="X299" s="772">
        <f>O299-W299</f>
        <v>11385000</v>
      </c>
      <c r="Y299" s="432">
        <f t="shared" ref="Y299:Y411" si="228">2016-M299+1</f>
        <v>5</v>
      </c>
      <c r="Z299" s="772">
        <f>O299/T299</f>
        <v>11385000</v>
      </c>
      <c r="AA299" s="772">
        <f t="shared" si="220"/>
        <v>56925000</v>
      </c>
      <c r="AB299" s="772">
        <f>O299-AA299</f>
        <v>0</v>
      </c>
      <c r="AC299" s="588" t="b">
        <f t="shared" si="192"/>
        <v>1</v>
      </c>
    </row>
    <row r="300" spans="1:29" ht="35.1" customHeight="1">
      <c r="A300" s="588" t="s">
        <v>394</v>
      </c>
      <c r="B300" s="831">
        <f t="shared" si="218"/>
        <v>16</v>
      </c>
      <c r="C300" s="864" t="s">
        <v>413</v>
      </c>
      <c r="D300" s="843" t="s">
        <v>414</v>
      </c>
      <c r="E300" s="843" t="s">
        <v>324</v>
      </c>
      <c r="F300" s="652" t="s">
        <v>415</v>
      </c>
      <c r="G300" s="652" t="s">
        <v>283</v>
      </c>
      <c r="H300" s="652" t="s">
        <v>416</v>
      </c>
      <c r="I300" s="652" t="s">
        <v>202</v>
      </c>
      <c r="J300" s="652">
        <v>1</v>
      </c>
      <c r="K300" s="652" t="s">
        <v>242</v>
      </c>
      <c r="L300" s="835">
        <v>10395000</v>
      </c>
      <c r="M300" s="652">
        <v>2012</v>
      </c>
      <c r="N300" s="652" t="s">
        <v>200</v>
      </c>
      <c r="O300" s="856">
        <v>10395000</v>
      </c>
      <c r="P300" s="652" t="s">
        <v>99</v>
      </c>
      <c r="Q300" s="766"/>
      <c r="R300" s="766"/>
      <c r="S300" s="1323" t="s">
        <v>453</v>
      </c>
      <c r="T300" s="432">
        <v>5</v>
      </c>
      <c r="U300" s="432">
        <f t="shared" si="208"/>
        <v>4</v>
      </c>
      <c r="V300" s="772">
        <f>O300/T300</f>
        <v>2079000</v>
      </c>
      <c r="W300" s="772">
        <f t="shared" si="219"/>
        <v>8316000</v>
      </c>
      <c r="X300" s="772">
        <f>O300-W300</f>
        <v>2079000</v>
      </c>
      <c r="Y300" s="432">
        <f t="shared" si="228"/>
        <v>5</v>
      </c>
      <c r="Z300" s="772">
        <f>O300/T300</f>
        <v>2079000</v>
      </c>
      <c r="AA300" s="772">
        <f t="shared" si="220"/>
        <v>10395000</v>
      </c>
      <c r="AB300" s="772">
        <f>O300-AA300</f>
        <v>0</v>
      </c>
      <c r="AC300" s="588" t="b">
        <f t="shared" si="192"/>
        <v>1</v>
      </c>
    </row>
    <row r="301" spans="1:29" ht="35.1" customHeight="1">
      <c r="A301" s="588" t="s">
        <v>394</v>
      </c>
      <c r="B301" s="792">
        <f t="shared" si="218"/>
        <v>17</v>
      </c>
      <c r="C301" s="811" t="s">
        <v>413</v>
      </c>
      <c r="D301" s="800" t="s">
        <v>414</v>
      </c>
      <c r="E301" s="800" t="s">
        <v>324</v>
      </c>
      <c r="F301" s="714" t="s">
        <v>415</v>
      </c>
      <c r="G301" s="714" t="s">
        <v>283</v>
      </c>
      <c r="H301" s="714" t="s">
        <v>416</v>
      </c>
      <c r="I301" s="714" t="s">
        <v>202</v>
      </c>
      <c r="J301" s="714">
        <v>1</v>
      </c>
      <c r="K301" s="714" t="s">
        <v>242</v>
      </c>
      <c r="L301" s="795">
        <v>10395000</v>
      </c>
      <c r="M301" s="714">
        <v>2012</v>
      </c>
      <c r="N301" s="714" t="s">
        <v>200</v>
      </c>
      <c r="O301" s="804">
        <v>10395000</v>
      </c>
      <c r="P301" s="714" t="s">
        <v>99</v>
      </c>
      <c r="Q301" s="796"/>
      <c r="R301" s="796"/>
      <c r="S301" s="1324"/>
      <c r="T301" s="432">
        <v>5</v>
      </c>
      <c r="U301" s="432">
        <f t="shared" ref="U301" si="229">2015-M301+1</f>
        <v>4</v>
      </c>
      <c r="V301" s="772">
        <f>O301/T301</f>
        <v>2079000</v>
      </c>
      <c r="W301" s="772">
        <f t="shared" ref="W301" si="230">U301*V301</f>
        <v>8316000</v>
      </c>
      <c r="X301" s="772">
        <f>O301-W301</f>
        <v>2079000</v>
      </c>
      <c r="Y301" s="432">
        <f t="shared" ref="Y301" si="231">2016-M301+1</f>
        <v>5</v>
      </c>
      <c r="Z301" s="772">
        <f>O301/T301</f>
        <v>2079000</v>
      </c>
      <c r="AA301" s="772">
        <f t="shared" ref="AA301" si="232">Y301*Z301</f>
        <v>10395000</v>
      </c>
      <c r="AB301" s="772">
        <f>O301-AA301</f>
        <v>0</v>
      </c>
      <c r="AC301" s="588" t="b">
        <f t="shared" si="192"/>
        <v>1</v>
      </c>
    </row>
    <row r="302" spans="1:29" ht="75" customHeight="1">
      <c r="A302" s="588" t="s">
        <v>394</v>
      </c>
      <c r="B302" s="792">
        <f t="shared" si="218"/>
        <v>18</v>
      </c>
      <c r="C302" s="811" t="s">
        <v>294</v>
      </c>
      <c r="D302" s="714" t="s">
        <v>295</v>
      </c>
      <c r="E302" s="800" t="s">
        <v>324</v>
      </c>
      <c r="F302" s="714" t="s">
        <v>300</v>
      </c>
      <c r="G302" s="714" t="s">
        <v>417</v>
      </c>
      <c r="H302" s="714" t="s">
        <v>418</v>
      </c>
      <c r="I302" s="714" t="s">
        <v>297</v>
      </c>
      <c r="J302" s="714">
        <v>1</v>
      </c>
      <c r="K302" s="714" t="s">
        <v>242</v>
      </c>
      <c r="L302" s="795">
        <v>9130000</v>
      </c>
      <c r="M302" s="714">
        <v>2012</v>
      </c>
      <c r="N302" s="714" t="s">
        <v>200</v>
      </c>
      <c r="O302" s="804">
        <v>9130000</v>
      </c>
      <c r="P302" s="714" t="s">
        <v>99</v>
      </c>
      <c r="Q302" s="796"/>
      <c r="R302" s="796"/>
      <c r="S302" s="714" t="s">
        <v>454</v>
      </c>
      <c r="T302" s="432">
        <v>5</v>
      </c>
      <c r="U302" s="432">
        <f t="shared" si="208"/>
        <v>4</v>
      </c>
      <c r="V302" s="772">
        <f>O302/T302</f>
        <v>1826000</v>
      </c>
      <c r="W302" s="772">
        <f t="shared" si="219"/>
        <v>7304000</v>
      </c>
      <c r="X302" s="772">
        <f>O302-W302</f>
        <v>1826000</v>
      </c>
      <c r="Y302" s="432">
        <f t="shared" si="228"/>
        <v>5</v>
      </c>
      <c r="Z302" s="772">
        <f>O302/T302</f>
        <v>1826000</v>
      </c>
      <c r="AA302" s="772">
        <f t="shared" si="220"/>
        <v>9130000</v>
      </c>
      <c r="AB302" s="772">
        <f>O302-AA302</f>
        <v>0</v>
      </c>
      <c r="AC302" s="588" t="b">
        <f t="shared" si="192"/>
        <v>1</v>
      </c>
    </row>
    <row r="303" spans="1:29" ht="50.1" customHeight="1">
      <c r="A303" s="588" t="s">
        <v>394</v>
      </c>
      <c r="B303" s="792">
        <f t="shared" si="218"/>
        <v>19</v>
      </c>
      <c r="C303" s="811" t="s">
        <v>419</v>
      </c>
      <c r="D303" s="714" t="s">
        <v>420</v>
      </c>
      <c r="E303" s="800" t="s">
        <v>324</v>
      </c>
      <c r="F303" s="714"/>
      <c r="G303" s="714" t="s">
        <v>421</v>
      </c>
      <c r="H303" s="714" t="s">
        <v>422</v>
      </c>
      <c r="I303" s="714" t="s">
        <v>423</v>
      </c>
      <c r="J303" s="714">
        <v>1</v>
      </c>
      <c r="K303" s="714" t="s">
        <v>690</v>
      </c>
      <c r="L303" s="795">
        <v>5775000</v>
      </c>
      <c r="M303" s="714">
        <v>2012</v>
      </c>
      <c r="N303" s="714" t="s">
        <v>200</v>
      </c>
      <c r="O303" s="804">
        <f>11550000/2</f>
        <v>5775000</v>
      </c>
      <c r="P303" s="714" t="s">
        <v>99</v>
      </c>
      <c r="Q303" s="796"/>
      <c r="R303" s="796"/>
      <c r="S303" s="1321" t="s">
        <v>455</v>
      </c>
      <c r="T303" s="432">
        <v>5</v>
      </c>
      <c r="U303" s="432">
        <f t="shared" si="208"/>
        <v>4</v>
      </c>
      <c r="V303" s="772">
        <f>O303/T303</f>
        <v>1155000</v>
      </c>
      <c r="W303" s="772">
        <f t="shared" si="219"/>
        <v>4620000</v>
      </c>
      <c r="X303" s="772">
        <f>O303-W303</f>
        <v>1155000</v>
      </c>
      <c r="Y303" s="432">
        <f t="shared" si="228"/>
        <v>5</v>
      </c>
      <c r="Z303" s="772">
        <f>O303/T303</f>
        <v>1155000</v>
      </c>
      <c r="AA303" s="772">
        <f t="shared" si="220"/>
        <v>5775000</v>
      </c>
      <c r="AB303" s="772">
        <f>O303-AA303</f>
        <v>0</v>
      </c>
      <c r="AC303" s="588" t="b">
        <f t="shared" si="192"/>
        <v>1</v>
      </c>
    </row>
    <row r="304" spans="1:29" ht="50.1" customHeight="1">
      <c r="A304" s="588" t="s">
        <v>394</v>
      </c>
      <c r="B304" s="792">
        <f t="shared" si="218"/>
        <v>20</v>
      </c>
      <c r="C304" s="811" t="s">
        <v>419</v>
      </c>
      <c r="D304" s="714" t="s">
        <v>420</v>
      </c>
      <c r="E304" s="800" t="s">
        <v>324</v>
      </c>
      <c r="F304" s="714"/>
      <c r="G304" s="714" t="s">
        <v>421</v>
      </c>
      <c r="H304" s="714" t="s">
        <v>422</v>
      </c>
      <c r="I304" s="714" t="s">
        <v>423</v>
      </c>
      <c r="J304" s="714">
        <v>1</v>
      </c>
      <c r="K304" s="714" t="s">
        <v>690</v>
      </c>
      <c r="L304" s="795">
        <v>5775000</v>
      </c>
      <c r="M304" s="714">
        <v>2012</v>
      </c>
      <c r="N304" s="714" t="s">
        <v>200</v>
      </c>
      <c r="O304" s="804">
        <f>11550000/2</f>
        <v>5775000</v>
      </c>
      <c r="P304" s="714" t="s">
        <v>99</v>
      </c>
      <c r="Q304" s="796"/>
      <c r="R304" s="796"/>
      <c r="S304" s="1324"/>
      <c r="T304" s="432">
        <v>5</v>
      </c>
      <c r="U304" s="432">
        <f t="shared" ref="U304" si="233">2015-M304+1</f>
        <v>4</v>
      </c>
      <c r="V304" s="772">
        <f>O304/T304</f>
        <v>1155000</v>
      </c>
      <c r="W304" s="772">
        <f t="shared" ref="W304" si="234">U304*V304</f>
        <v>4620000</v>
      </c>
      <c r="X304" s="772">
        <f>O304-W304</f>
        <v>1155000</v>
      </c>
      <c r="Y304" s="432">
        <f t="shared" ref="Y304" si="235">2016-M304+1</f>
        <v>5</v>
      </c>
      <c r="Z304" s="772">
        <f>O304/T304</f>
        <v>1155000</v>
      </c>
      <c r="AA304" s="772">
        <f t="shared" ref="AA304" si="236">Y304*Z304</f>
        <v>5775000</v>
      </c>
      <c r="AB304" s="772">
        <f>O304-AA304</f>
        <v>0</v>
      </c>
      <c r="AC304" s="588" t="b">
        <f t="shared" si="192"/>
        <v>1</v>
      </c>
    </row>
    <row r="305" spans="1:29" ht="24.95" customHeight="1">
      <c r="A305" s="588" t="s">
        <v>394</v>
      </c>
      <c r="B305" s="792">
        <f t="shared" si="218"/>
        <v>21</v>
      </c>
      <c r="C305" s="811" t="s">
        <v>220</v>
      </c>
      <c r="D305" s="714" t="s">
        <v>236</v>
      </c>
      <c r="E305" s="800" t="s">
        <v>324</v>
      </c>
      <c r="F305" s="714" t="s">
        <v>231</v>
      </c>
      <c r="G305" s="714" t="s">
        <v>231</v>
      </c>
      <c r="H305" s="714" t="s">
        <v>266</v>
      </c>
      <c r="I305" s="714" t="s">
        <v>198</v>
      </c>
      <c r="J305" s="714">
        <v>1</v>
      </c>
      <c r="K305" s="714" t="s">
        <v>690</v>
      </c>
      <c r="L305" s="795">
        <v>2500000</v>
      </c>
      <c r="M305" s="714">
        <v>2012</v>
      </c>
      <c r="N305" s="714" t="s">
        <v>200</v>
      </c>
      <c r="O305" s="804">
        <f>15000000/6</f>
        <v>2500000</v>
      </c>
      <c r="P305" s="714" t="s">
        <v>99</v>
      </c>
      <c r="Q305" s="796"/>
      <c r="R305" s="796"/>
      <c r="S305" s="1321" t="s">
        <v>456</v>
      </c>
      <c r="T305" s="432">
        <v>5</v>
      </c>
      <c r="U305" s="432">
        <f t="shared" si="208"/>
        <v>4</v>
      </c>
      <c r="V305" s="772">
        <f>O305/T305</f>
        <v>500000</v>
      </c>
      <c r="W305" s="772">
        <f t="shared" si="219"/>
        <v>2000000</v>
      </c>
      <c r="X305" s="772">
        <f>O305-W305</f>
        <v>500000</v>
      </c>
      <c r="Y305" s="432">
        <f t="shared" si="228"/>
        <v>5</v>
      </c>
      <c r="Z305" s="772">
        <f>O305/T305</f>
        <v>500000</v>
      </c>
      <c r="AA305" s="772">
        <f t="shared" si="220"/>
        <v>2500000</v>
      </c>
      <c r="AB305" s="772">
        <f>O305-AA305</f>
        <v>0</v>
      </c>
      <c r="AC305" s="588" t="b">
        <f t="shared" si="192"/>
        <v>1</v>
      </c>
    </row>
    <row r="306" spans="1:29" ht="24.95" customHeight="1">
      <c r="A306" s="588" t="s">
        <v>394</v>
      </c>
      <c r="B306" s="792">
        <f t="shared" si="218"/>
        <v>22</v>
      </c>
      <c r="C306" s="811" t="s">
        <v>220</v>
      </c>
      <c r="D306" s="714" t="s">
        <v>236</v>
      </c>
      <c r="E306" s="800" t="s">
        <v>324</v>
      </c>
      <c r="F306" s="714" t="s">
        <v>231</v>
      </c>
      <c r="G306" s="714" t="s">
        <v>231</v>
      </c>
      <c r="H306" s="714" t="s">
        <v>266</v>
      </c>
      <c r="I306" s="714" t="s">
        <v>198</v>
      </c>
      <c r="J306" s="714">
        <v>1</v>
      </c>
      <c r="K306" s="714" t="s">
        <v>690</v>
      </c>
      <c r="L306" s="795">
        <v>2500000</v>
      </c>
      <c r="M306" s="714">
        <v>2012</v>
      </c>
      <c r="N306" s="714" t="s">
        <v>200</v>
      </c>
      <c r="O306" s="804">
        <f t="shared" ref="O306:O310" si="237">15000000/6</f>
        <v>2500000</v>
      </c>
      <c r="P306" s="714" t="s">
        <v>99</v>
      </c>
      <c r="Q306" s="796"/>
      <c r="R306" s="796"/>
      <c r="S306" s="1323"/>
      <c r="T306" s="432">
        <v>5</v>
      </c>
      <c r="U306" s="432">
        <f t="shared" ref="U306:U310" si="238">2015-M306+1</f>
        <v>4</v>
      </c>
      <c r="V306" s="772">
        <f t="shared" ref="V306:V310" si="239">O306/T306</f>
        <v>500000</v>
      </c>
      <c r="W306" s="772">
        <f t="shared" ref="W306:W310" si="240">U306*V306</f>
        <v>2000000</v>
      </c>
      <c r="X306" s="772">
        <f t="shared" ref="X306:X310" si="241">O306-W306</f>
        <v>500000</v>
      </c>
      <c r="Y306" s="432">
        <f t="shared" ref="Y306:Y310" si="242">2016-M306+1</f>
        <v>5</v>
      </c>
      <c r="Z306" s="772">
        <f t="shared" ref="Z306:Z310" si="243">O306/T306</f>
        <v>500000</v>
      </c>
      <c r="AA306" s="772">
        <f t="shared" ref="AA306:AA310" si="244">Y306*Z306</f>
        <v>2500000</v>
      </c>
      <c r="AB306" s="772">
        <f t="shared" ref="AB306:AB310" si="245">O306-AA306</f>
        <v>0</v>
      </c>
      <c r="AC306" s="588" t="b">
        <f t="shared" si="192"/>
        <v>1</v>
      </c>
    </row>
    <row r="307" spans="1:29" ht="24.95" customHeight="1">
      <c r="A307" s="588" t="s">
        <v>394</v>
      </c>
      <c r="B307" s="792">
        <f t="shared" si="218"/>
        <v>23</v>
      </c>
      <c r="C307" s="811" t="s">
        <v>220</v>
      </c>
      <c r="D307" s="714" t="s">
        <v>236</v>
      </c>
      <c r="E307" s="800" t="s">
        <v>324</v>
      </c>
      <c r="F307" s="714" t="s">
        <v>231</v>
      </c>
      <c r="G307" s="714" t="s">
        <v>231</v>
      </c>
      <c r="H307" s="714" t="s">
        <v>266</v>
      </c>
      <c r="I307" s="714" t="s">
        <v>198</v>
      </c>
      <c r="J307" s="714">
        <v>1</v>
      </c>
      <c r="K307" s="714" t="s">
        <v>690</v>
      </c>
      <c r="L307" s="795">
        <v>2500000</v>
      </c>
      <c r="M307" s="714">
        <v>2012</v>
      </c>
      <c r="N307" s="714" t="s">
        <v>200</v>
      </c>
      <c r="O307" s="804">
        <f t="shared" si="237"/>
        <v>2500000</v>
      </c>
      <c r="P307" s="714" t="s">
        <v>99</v>
      </c>
      <c r="Q307" s="796"/>
      <c r="R307" s="796"/>
      <c r="S307" s="1323"/>
      <c r="T307" s="432">
        <v>5</v>
      </c>
      <c r="U307" s="432">
        <f t="shared" si="238"/>
        <v>4</v>
      </c>
      <c r="V307" s="772">
        <f t="shared" si="239"/>
        <v>500000</v>
      </c>
      <c r="W307" s="772">
        <f t="shared" si="240"/>
        <v>2000000</v>
      </c>
      <c r="X307" s="772">
        <f t="shared" si="241"/>
        <v>500000</v>
      </c>
      <c r="Y307" s="432">
        <f t="shared" si="242"/>
        <v>5</v>
      </c>
      <c r="Z307" s="772">
        <f t="shared" si="243"/>
        <v>500000</v>
      </c>
      <c r="AA307" s="772">
        <f t="shared" si="244"/>
        <v>2500000</v>
      </c>
      <c r="AB307" s="772">
        <f t="shared" si="245"/>
        <v>0</v>
      </c>
      <c r="AC307" s="588" t="b">
        <f t="shared" si="192"/>
        <v>1</v>
      </c>
    </row>
    <row r="308" spans="1:29" ht="24.95" customHeight="1">
      <c r="A308" s="588" t="s">
        <v>394</v>
      </c>
      <c r="B308" s="792">
        <f t="shared" si="218"/>
        <v>24</v>
      </c>
      <c r="C308" s="811" t="s">
        <v>220</v>
      </c>
      <c r="D308" s="714" t="s">
        <v>236</v>
      </c>
      <c r="E308" s="800" t="s">
        <v>324</v>
      </c>
      <c r="F308" s="714" t="s">
        <v>231</v>
      </c>
      <c r="G308" s="714" t="s">
        <v>231</v>
      </c>
      <c r="H308" s="714" t="s">
        <v>266</v>
      </c>
      <c r="I308" s="714" t="s">
        <v>198</v>
      </c>
      <c r="J308" s="714">
        <v>1</v>
      </c>
      <c r="K308" s="714" t="s">
        <v>690</v>
      </c>
      <c r="L308" s="795">
        <v>2500000</v>
      </c>
      <c r="M308" s="714">
        <v>2012</v>
      </c>
      <c r="N308" s="714" t="s">
        <v>200</v>
      </c>
      <c r="O308" s="804">
        <f t="shared" si="237"/>
        <v>2500000</v>
      </c>
      <c r="P308" s="714" t="s">
        <v>99</v>
      </c>
      <c r="Q308" s="796"/>
      <c r="R308" s="796"/>
      <c r="S308" s="1323"/>
      <c r="T308" s="432">
        <v>5</v>
      </c>
      <c r="U308" s="432">
        <f t="shared" si="238"/>
        <v>4</v>
      </c>
      <c r="V308" s="772">
        <f t="shared" si="239"/>
        <v>500000</v>
      </c>
      <c r="W308" s="772">
        <f t="shared" si="240"/>
        <v>2000000</v>
      </c>
      <c r="X308" s="772">
        <f t="shared" si="241"/>
        <v>500000</v>
      </c>
      <c r="Y308" s="432">
        <f t="shared" si="242"/>
        <v>5</v>
      </c>
      <c r="Z308" s="772">
        <f t="shared" si="243"/>
        <v>500000</v>
      </c>
      <c r="AA308" s="772">
        <f t="shared" si="244"/>
        <v>2500000</v>
      </c>
      <c r="AB308" s="772">
        <f t="shared" si="245"/>
        <v>0</v>
      </c>
      <c r="AC308" s="588" t="b">
        <f t="shared" si="192"/>
        <v>1</v>
      </c>
    </row>
    <row r="309" spans="1:29" ht="24.95" customHeight="1">
      <c r="A309" s="588" t="s">
        <v>394</v>
      </c>
      <c r="B309" s="792">
        <f t="shared" si="218"/>
        <v>25</v>
      </c>
      <c r="C309" s="811" t="s">
        <v>220</v>
      </c>
      <c r="D309" s="714" t="s">
        <v>236</v>
      </c>
      <c r="E309" s="800" t="s">
        <v>324</v>
      </c>
      <c r="F309" s="714" t="s">
        <v>231</v>
      </c>
      <c r="G309" s="714" t="s">
        <v>231</v>
      </c>
      <c r="H309" s="714" t="s">
        <v>266</v>
      </c>
      <c r="I309" s="714" t="s">
        <v>198</v>
      </c>
      <c r="J309" s="714">
        <v>1</v>
      </c>
      <c r="K309" s="714" t="s">
        <v>690</v>
      </c>
      <c r="L309" s="795">
        <v>2500000</v>
      </c>
      <c r="M309" s="714">
        <v>2012</v>
      </c>
      <c r="N309" s="714" t="s">
        <v>200</v>
      </c>
      <c r="O309" s="804">
        <f t="shared" si="237"/>
        <v>2500000</v>
      </c>
      <c r="P309" s="714" t="s">
        <v>99</v>
      </c>
      <c r="Q309" s="796"/>
      <c r="R309" s="796"/>
      <c r="S309" s="1323"/>
      <c r="T309" s="432">
        <v>5</v>
      </c>
      <c r="U309" s="432">
        <f t="shared" si="238"/>
        <v>4</v>
      </c>
      <c r="V309" s="772">
        <f t="shared" si="239"/>
        <v>500000</v>
      </c>
      <c r="W309" s="772">
        <f t="shared" si="240"/>
        <v>2000000</v>
      </c>
      <c r="X309" s="772">
        <f t="shared" si="241"/>
        <v>500000</v>
      </c>
      <c r="Y309" s="432">
        <f t="shared" si="242"/>
        <v>5</v>
      </c>
      <c r="Z309" s="772">
        <f t="shared" si="243"/>
        <v>500000</v>
      </c>
      <c r="AA309" s="772">
        <f t="shared" si="244"/>
        <v>2500000</v>
      </c>
      <c r="AB309" s="772">
        <f t="shared" si="245"/>
        <v>0</v>
      </c>
      <c r="AC309" s="588" t="b">
        <f t="shared" si="192"/>
        <v>1</v>
      </c>
    </row>
    <row r="310" spans="1:29" ht="24.95" customHeight="1">
      <c r="A310" s="588" t="s">
        <v>394</v>
      </c>
      <c r="B310" s="792">
        <f t="shared" si="218"/>
        <v>26</v>
      </c>
      <c r="C310" s="811" t="s">
        <v>220</v>
      </c>
      <c r="D310" s="714" t="s">
        <v>236</v>
      </c>
      <c r="E310" s="800" t="s">
        <v>324</v>
      </c>
      <c r="F310" s="714" t="s">
        <v>231</v>
      </c>
      <c r="G310" s="714" t="s">
        <v>231</v>
      </c>
      <c r="H310" s="714" t="s">
        <v>266</v>
      </c>
      <c r="I310" s="714" t="s">
        <v>198</v>
      </c>
      <c r="J310" s="714">
        <v>1</v>
      </c>
      <c r="K310" s="714" t="s">
        <v>690</v>
      </c>
      <c r="L310" s="795">
        <v>2500000</v>
      </c>
      <c r="M310" s="714">
        <v>2012</v>
      </c>
      <c r="N310" s="714" t="s">
        <v>200</v>
      </c>
      <c r="O310" s="804">
        <f t="shared" si="237"/>
        <v>2500000</v>
      </c>
      <c r="P310" s="714" t="s">
        <v>99</v>
      </c>
      <c r="Q310" s="796"/>
      <c r="R310" s="796"/>
      <c r="S310" s="1323"/>
      <c r="T310" s="432">
        <v>5</v>
      </c>
      <c r="U310" s="432">
        <f t="shared" si="238"/>
        <v>4</v>
      </c>
      <c r="V310" s="772">
        <f t="shared" si="239"/>
        <v>500000</v>
      </c>
      <c r="W310" s="772">
        <f t="shared" si="240"/>
        <v>2000000</v>
      </c>
      <c r="X310" s="772">
        <f t="shared" si="241"/>
        <v>500000</v>
      </c>
      <c r="Y310" s="432">
        <f t="shared" si="242"/>
        <v>5</v>
      </c>
      <c r="Z310" s="772">
        <f t="shared" si="243"/>
        <v>500000</v>
      </c>
      <c r="AA310" s="772">
        <f t="shared" si="244"/>
        <v>2500000</v>
      </c>
      <c r="AB310" s="772">
        <f t="shared" si="245"/>
        <v>0</v>
      </c>
      <c r="AC310" s="588" t="b">
        <f t="shared" si="192"/>
        <v>1</v>
      </c>
    </row>
    <row r="311" spans="1:29" ht="24.95" customHeight="1">
      <c r="A311" s="588" t="s">
        <v>394</v>
      </c>
      <c r="B311" s="792">
        <f t="shared" si="218"/>
        <v>27</v>
      </c>
      <c r="C311" s="811" t="s">
        <v>424</v>
      </c>
      <c r="D311" s="714" t="s">
        <v>425</v>
      </c>
      <c r="E311" s="800" t="s">
        <v>324</v>
      </c>
      <c r="F311" s="714" t="s">
        <v>426</v>
      </c>
      <c r="G311" s="714" t="s">
        <v>231</v>
      </c>
      <c r="H311" s="714" t="s">
        <v>288</v>
      </c>
      <c r="I311" s="714" t="s">
        <v>202</v>
      </c>
      <c r="J311" s="714">
        <v>1</v>
      </c>
      <c r="K311" s="714" t="s">
        <v>690</v>
      </c>
      <c r="L311" s="795">
        <v>555000</v>
      </c>
      <c r="M311" s="714">
        <v>2012</v>
      </c>
      <c r="N311" s="714" t="s">
        <v>200</v>
      </c>
      <c r="O311" s="804">
        <f>55500000/100</f>
        <v>555000</v>
      </c>
      <c r="P311" s="714" t="s">
        <v>99</v>
      </c>
      <c r="Q311" s="796"/>
      <c r="R311" s="796"/>
      <c r="S311" s="1323"/>
      <c r="T311" s="432">
        <v>5</v>
      </c>
      <c r="U311" s="432">
        <f t="shared" si="208"/>
        <v>4</v>
      </c>
      <c r="V311" s="772">
        <f>O311/T311</f>
        <v>111000</v>
      </c>
      <c r="W311" s="772">
        <f t="shared" si="219"/>
        <v>444000</v>
      </c>
      <c r="X311" s="772">
        <f>O311-W311</f>
        <v>111000</v>
      </c>
      <c r="Y311" s="432">
        <f t="shared" si="228"/>
        <v>5</v>
      </c>
      <c r="Z311" s="772">
        <f>O311/T311</f>
        <v>111000</v>
      </c>
      <c r="AA311" s="772">
        <f t="shared" si="220"/>
        <v>555000</v>
      </c>
      <c r="AB311" s="772">
        <f>O311-AA311</f>
        <v>0</v>
      </c>
      <c r="AC311" s="588" t="b">
        <f t="shared" si="192"/>
        <v>1</v>
      </c>
    </row>
    <row r="312" spans="1:29" ht="24.95" customHeight="1">
      <c r="A312" s="588" t="s">
        <v>394</v>
      </c>
      <c r="B312" s="792">
        <f t="shared" si="218"/>
        <v>28</v>
      </c>
      <c r="C312" s="811" t="s">
        <v>424</v>
      </c>
      <c r="D312" s="714" t="s">
        <v>425</v>
      </c>
      <c r="E312" s="800" t="s">
        <v>324</v>
      </c>
      <c r="F312" s="714" t="s">
        <v>426</v>
      </c>
      <c r="G312" s="714" t="s">
        <v>231</v>
      </c>
      <c r="H312" s="714" t="s">
        <v>288</v>
      </c>
      <c r="I312" s="714" t="s">
        <v>202</v>
      </c>
      <c r="J312" s="714">
        <v>1</v>
      </c>
      <c r="K312" s="714" t="s">
        <v>690</v>
      </c>
      <c r="L312" s="795">
        <v>555000</v>
      </c>
      <c r="M312" s="714">
        <v>2012</v>
      </c>
      <c r="N312" s="714" t="s">
        <v>200</v>
      </c>
      <c r="O312" s="804">
        <f t="shared" ref="O312:O376" si="246">55500000/100</f>
        <v>555000</v>
      </c>
      <c r="P312" s="714" t="s">
        <v>99</v>
      </c>
      <c r="Q312" s="796"/>
      <c r="R312" s="796"/>
      <c r="S312" s="1323"/>
      <c r="T312" s="432">
        <v>5</v>
      </c>
      <c r="U312" s="432">
        <f t="shared" ref="U312:U375" si="247">2015-M312+1</f>
        <v>4</v>
      </c>
      <c r="V312" s="772">
        <f t="shared" ref="V312:V375" si="248">O312/T312</f>
        <v>111000</v>
      </c>
      <c r="W312" s="772">
        <f t="shared" ref="W312:W375" si="249">U312*V312</f>
        <v>444000</v>
      </c>
      <c r="X312" s="772">
        <f t="shared" ref="X312:X375" si="250">O312-W312</f>
        <v>111000</v>
      </c>
      <c r="Y312" s="432">
        <f t="shared" ref="Y312:Y375" si="251">2016-M312+1</f>
        <v>5</v>
      </c>
      <c r="Z312" s="772">
        <f t="shared" ref="Z312:Z375" si="252">O312/T312</f>
        <v>111000</v>
      </c>
      <c r="AA312" s="772">
        <f t="shared" ref="AA312:AA375" si="253">Y312*Z312</f>
        <v>555000</v>
      </c>
      <c r="AB312" s="772">
        <f t="shared" ref="AB312:AB375" si="254">O312-AA312</f>
        <v>0</v>
      </c>
      <c r="AC312" s="588" t="b">
        <f t="shared" si="192"/>
        <v>1</v>
      </c>
    </row>
    <row r="313" spans="1:29" ht="24.95" customHeight="1">
      <c r="A313" s="588" t="s">
        <v>394</v>
      </c>
      <c r="B313" s="792">
        <f t="shared" si="218"/>
        <v>29</v>
      </c>
      <c r="C313" s="811" t="s">
        <v>424</v>
      </c>
      <c r="D313" s="714" t="s">
        <v>425</v>
      </c>
      <c r="E313" s="800" t="s">
        <v>324</v>
      </c>
      <c r="F313" s="714" t="s">
        <v>426</v>
      </c>
      <c r="G313" s="714" t="s">
        <v>231</v>
      </c>
      <c r="H313" s="714" t="s">
        <v>288</v>
      </c>
      <c r="I313" s="714" t="s">
        <v>202</v>
      </c>
      <c r="J313" s="714">
        <v>1</v>
      </c>
      <c r="K313" s="714" t="s">
        <v>690</v>
      </c>
      <c r="L313" s="795">
        <v>555000</v>
      </c>
      <c r="M313" s="714">
        <v>2012</v>
      </c>
      <c r="N313" s="714" t="s">
        <v>200</v>
      </c>
      <c r="O313" s="804">
        <f t="shared" si="246"/>
        <v>555000</v>
      </c>
      <c r="P313" s="714" t="s">
        <v>99</v>
      </c>
      <c r="Q313" s="796"/>
      <c r="R313" s="796"/>
      <c r="S313" s="1323"/>
      <c r="T313" s="432">
        <v>5</v>
      </c>
      <c r="U313" s="432">
        <f t="shared" si="247"/>
        <v>4</v>
      </c>
      <c r="V313" s="772">
        <f t="shared" si="248"/>
        <v>111000</v>
      </c>
      <c r="W313" s="772">
        <f t="shared" si="249"/>
        <v>444000</v>
      </c>
      <c r="X313" s="772">
        <f t="shared" si="250"/>
        <v>111000</v>
      </c>
      <c r="Y313" s="432">
        <f t="shared" si="251"/>
        <v>5</v>
      </c>
      <c r="Z313" s="772">
        <f t="shared" si="252"/>
        <v>111000</v>
      </c>
      <c r="AA313" s="772">
        <f t="shared" si="253"/>
        <v>555000</v>
      </c>
      <c r="AB313" s="772">
        <f t="shared" si="254"/>
        <v>0</v>
      </c>
      <c r="AC313" s="588" t="b">
        <f t="shared" si="192"/>
        <v>1</v>
      </c>
    </row>
    <row r="314" spans="1:29" ht="24.95" customHeight="1">
      <c r="A314" s="588" t="s">
        <v>394</v>
      </c>
      <c r="B314" s="792">
        <f t="shared" si="218"/>
        <v>30</v>
      </c>
      <c r="C314" s="811" t="s">
        <v>424</v>
      </c>
      <c r="D314" s="714" t="s">
        <v>425</v>
      </c>
      <c r="E314" s="800" t="s">
        <v>324</v>
      </c>
      <c r="F314" s="714" t="s">
        <v>426</v>
      </c>
      <c r="G314" s="714" t="s">
        <v>231</v>
      </c>
      <c r="H314" s="714" t="s">
        <v>288</v>
      </c>
      <c r="I314" s="714" t="s">
        <v>202</v>
      </c>
      <c r="J314" s="714">
        <v>1</v>
      </c>
      <c r="K314" s="714" t="s">
        <v>690</v>
      </c>
      <c r="L314" s="795">
        <v>555000</v>
      </c>
      <c r="M314" s="714">
        <v>2012</v>
      </c>
      <c r="N314" s="714" t="s">
        <v>200</v>
      </c>
      <c r="O314" s="804">
        <f t="shared" si="246"/>
        <v>555000</v>
      </c>
      <c r="P314" s="714" t="s">
        <v>99</v>
      </c>
      <c r="Q314" s="796"/>
      <c r="R314" s="796"/>
      <c r="S314" s="1323"/>
      <c r="T314" s="432">
        <v>5</v>
      </c>
      <c r="U314" s="432">
        <f t="shared" si="247"/>
        <v>4</v>
      </c>
      <c r="V314" s="772">
        <f t="shared" si="248"/>
        <v>111000</v>
      </c>
      <c r="W314" s="772">
        <f t="shared" si="249"/>
        <v>444000</v>
      </c>
      <c r="X314" s="772">
        <f t="shared" si="250"/>
        <v>111000</v>
      </c>
      <c r="Y314" s="432">
        <f t="shared" si="251"/>
        <v>5</v>
      </c>
      <c r="Z314" s="772">
        <f t="shared" si="252"/>
        <v>111000</v>
      </c>
      <c r="AA314" s="772">
        <f t="shared" si="253"/>
        <v>555000</v>
      </c>
      <c r="AB314" s="772">
        <f t="shared" si="254"/>
        <v>0</v>
      </c>
      <c r="AC314" s="588" t="b">
        <f t="shared" si="192"/>
        <v>1</v>
      </c>
    </row>
    <row r="315" spans="1:29" ht="24.95" customHeight="1">
      <c r="A315" s="588" t="s">
        <v>394</v>
      </c>
      <c r="B315" s="792">
        <f t="shared" si="218"/>
        <v>31</v>
      </c>
      <c r="C315" s="811" t="s">
        <v>424</v>
      </c>
      <c r="D315" s="714" t="s">
        <v>425</v>
      </c>
      <c r="E315" s="800" t="s">
        <v>324</v>
      </c>
      <c r="F315" s="714" t="s">
        <v>426</v>
      </c>
      <c r="G315" s="714" t="s">
        <v>231</v>
      </c>
      <c r="H315" s="714" t="s">
        <v>288</v>
      </c>
      <c r="I315" s="714" t="s">
        <v>202</v>
      </c>
      <c r="J315" s="714">
        <v>1</v>
      </c>
      <c r="K315" s="714" t="s">
        <v>690</v>
      </c>
      <c r="L315" s="795">
        <v>555000</v>
      </c>
      <c r="M315" s="714">
        <v>2012</v>
      </c>
      <c r="N315" s="714" t="s">
        <v>200</v>
      </c>
      <c r="O315" s="804">
        <f t="shared" si="246"/>
        <v>555000</v>
      </c>
      <c r="P315" s="714" t="s">
        <v>99</v>
      </c>
      <c r="Q315" s="796"/>
      <c r="R315" s="796"/>
      <c r="S315" s="1323"/>
      <c r="T315" s="432">
        <v>5</v>
      </c>
      <c r="U315" s="432">
        <f t="shared" si="247"/>
        <v>4</v>
      </c>
      <c r="V315" s="772">
        <f t="shared" si="248"/>
        <v>111000</v>
      </c>
      <c r="W315" s="772">
        <f t="shared" si="249"/>
        <v>444000</v>
      </c>
      <c r="X315" s="772">
        <f t="shared" si="250"/>
        <v>111000</v>
      </c>
      <c r="Y315" s="432">
        <f t="shared" si="251"/>
        <v>5</v>
      </c>
      <c r="Z315" s="772">
        <f t="shared" si="252"/>
        <v>111000</v>
      </c>
      <c r="AA315" s="772">
        <f t="shared" si="253"/>
        <v>555000</v>
      </c>
      <c r="AB315" s="772">
        <f t="shared" si="254"/>
        <v>0</v>
      </c>
      <c r="AC315" s="588" t="b">
        <f t="shared" si="192"/>
        <v>1</v>
      </c>
    </row>
    <row r="316" spans="1:29" ht="24.95" customHeight="1">
      <c r="A316" s="588" t="s">
        <v>394</v>
      </c>
      <c r="B316" s="792">
        <f t="shared" si="218"/>
        <v>32</v>
      </c>
      <c r="C316" s="811" t="s">
        <v>424</v>
      </c>
      <c r="D316" s="714" t="s">
        <v>425</v>
      </c>
      <c r="E316" s="800" t="s">
        <v>324</v>
      </c>
      <c r="F316" s="714" t="s">
        <v>426</v>
      </c>
      <c r="G316" s="714" t="s">
        <v>231</v>
      </c>
      <c r="H316" s="714" t="s">
        <v>288</v>
      </c>
      <c r="I316" s="714" t="s">
        <v>202</v>
      </c>
      <c r="J316" s="714">
        <v>1</v>
      </c>
      <c r="K316" s="714" t="s">
        <v>690</v>
      </c>
      <c r="L316" s="795">
        <v>555000</v>
      </c>
      <c r="M316" s="714">
        <v>2012</v>
      </c>
      <c r="N316" s="714" t="s">
        <v>200</v>
      </c>
      <c r="O316" s="804">
        <f t="shared" si="246"/>
        <v>555000</v>
      </c>
      <c r="P316" s="714" t="s">
        <v>99</v>
      </c>
      <c r="Q316" s="796"/>
      <c r="R316" s="796"/>
      <c r="S316" s="1323"/>
      <c r="T316" s="432">
        <v>5</v>
      </c>
      <c r="U316" s="432">
        <f t="shared" si="247"/>
        <v>4</v>
      </c>
      <c r="V316" s="772">
        <f t="shared" si="248"/>
        <v>111000</v>
      </c>
      <c r="W316" s="772">
        <f t="shared" si="249"/>
        <v>444000</v>
      </c>
      <c r="X316" s="772">
        <f t="shared" si="250"/>
        <v>111000</v>
      </c>
      <c r="Y316" s="432">
        <f t="shared" si="251"/>
        <v>5</v>
      </c>
      <c r="Z316" s="772">
        <f t="shared" si="252"/>
        <v>111000</v>
      </c>
      <c r="AA316" s="772">
        <f t="shared" si="253"/>
        <v>555000</v>
      </c>
      <c r="AB316" s="772">
        <f t="shared" si="254"/>
        <v>0</v>
      </c>
      <c r="AC316" s="588" t="b">
        <f t="shared" si="192"/>
        <v>1</v>
      </c>
    </row>
    <row r="317" spans="1:29" ht="24.95" customHeight="1">
      <c r="A317" s="588" t="s">
        <v>394</v>
      </c>
      <c r="B317" s="792">
        <f t="shared" si="218"/>
        <v>33</v>
      </c>
      <c r="C317" s="811" t="s">
        <v>424</v>
      </c>
      <c r="D317" s="714" t="s">
        <v>425</v>
      </c>
      <c r="E317" s="800" t="s">
        <v>324</v>
      </c>
      <c r="F317" s="714" t="s">
        <v>426</v>
      </c>
      <c r="G317" s="714" t="s">
        <v>231</v>
      </c>
      <c r="H317" s="714" t="s">
        <v>288</v>
      </c>
      <c r="I317" s="714" t="s">
        <v>202</v>
      </c>
      <c r="J317" s="714">
        <v>1</v>
      </c>
      <c r="K317" s="714" t="s">
        <v>690</v>
      </c>
      <c r="L317" s="795">
        <v>555000</v>
      </c>
      <c r="M317" s="714">
        <v>2012</v>
      </c>
      <c r="N317" s="714" t="s">
        <v>200</v>
      </c>
      <c r="O317" s="804">
        <f t="shared" si="246"/>
        <v>555000</v>
      </c>
      <c r="P317" s="714" t="s">
        <v>99</v>
      </c>
      <c r="Q317" s="796"/>
      <c r="R317" s="796"/>
      <c r="S317" s="1323"/>
      <c r="T317" s="432">
        <v>5</v>
      </c>
      <c r="U317" s="432">
        <f t="shared" si="247"/>
        <v>4</v>
      </c>
      <c r="V317" s="772">
        <f t="shared" si="248"/>
        <v>111000</v>
      </c>
      <c r="W317" s="772">
        <f t="shared" si="249"/>
        <v>444000</v>
      </c>
      <c r="X317" s="772">
        <f t="shared" si="250"/>
        <v>111000</v>
      </c>
      <c r="Y317" s="432">
        <f t="shared" si="251"/>
        <v>5</v>
      </c>
      <c r="Z317" s="772">
        <f t="shared" si="252"/>
        <v>111000</v>
      </c>
      <c r="AA317" s="772">
        <f t="shared" si="253"/>
        <v>555000</v>
      </c>
      <c r="AB317" s="772">
        <f t="shared" si="254"/>
        <v>0</v>
      </c>
      <c r="AC317" s="588" t="b">
        <f t="shared" si="192"/>
        <v>1</v>
      </c>
    </row>
    <row r="318" spans="1:29" ht="24.95" customHeight="1">
      <c r="A318" s="588" t="s">
        <v>394</v>
      </c>
      <c r="B318" s="792">
        <f t="shared" si="218"/>
        <v>34</v>
      </c>
      <c r="C318" s="811" t="s">
        <v>424</v>
      </c>
      <c r="D318" s="714" t="s">
        <v>425</v>
      </c>
      <c r="E318" s="800" t="s">
        <v>324</v>
      </c>
      <c r="F318" s="714" t="s">
        <v>426</v>
      </c>
      <c r="G318" s="714" t="s">
        <v>231</v>
      </c>
      <c r="H318" s="714" t="s">
        <v>288</v>
      </c>
      <c r="I318" s="714" t="s">
        <v>202</v>
      </c>
      <c r="J318" s="714">
        <v>1</v>
      </c>
      <c r="K318" s="714" t="s">
        <v>690</v>
      </c>
      <c r="L318" s="795">
        <v>555000</v>
      </c>
      <c r="M318" s="714">
        <v>2012</v>
      </c>
      <c r="N318" s="714" t="s">
        <v>200</v>
      </c>
      <c r="O318" s="804">
        <f t="shared" si="246"/>
        <v>555000</v>
      </c>
      <c r="P318" s="714" t="s">
        <v>99</v>
      </c>
      <c r="Q318" s="796"/>
      <c r="R318" s="796"/>
      <c r="S318" s="1323"/>
      <c r="T318" s="432">
        <v>5</v>
      </c>
      <c r="U318" s="432">
        <f t="shared" si="247"/>
        <v>4</v>
      </c>
      <c r="V318" s="772">
        <f t="shared" si="248"/>
        <v>111000</v>
      </c>
      <c r="W318" s="772">
        <f t="shared" si="249"/>
        <v>444000</v>
      </c>
      <c r="X318" s="772">
        <f t="shared" si="250"/>
        <v>111000</v>
      </c>
      <c r="Y318" s="432">
        <f t="shared" si="251"/>
        <v>5</v>
      </c>
      <c r="Z318" s="772">
        <f t="shared" si="252"/>
        <v>111000</v>
      </c>
      <c r="AA318" s="772">
        <f t="shared" si="253"/>
        <v>555000</v>
      </c>
      <c r="AB318" s="772">
        <f t="shared" si="254"/>
        <v>0</v>
      </c>
      <c r="AC318" s="588" t="b">
        <f t="shared" si="192"/>
        <v>1</v>
      </c>
    </row>
    <row r="319" spans="1:29" ht="24.95" customHeight="1">
      <c r="A319" s="588" t="s">
        <v>394</v>
      </c>
      <c r="B319" s="837">
        <f t="shared" si="218"/>
        <v>35</v>
      </c>
      <c r="C319" s="866" t="s">
        <v>424</v>
      </c>
      <c r="D319" s="727" t="s">
        <v>425</v>
      </c>
      <c r="E319" s="826" t="s">
        <v>324</v>
      </c>
      <c r="F319" s="727" t="s">
        <v>426</v>
      </c>
      <c r="G319" s="727" t="s">
        <v>231</v>
      </c>
      <c r="H319" s="727" t="s">
        <v>288</v>
      </c>
      <c r="I319" s="727" t="s">
        <v>202</v>
      </c>
      <c r="J319" s="727">
        <v>1</v>
      </c>
      <c r="K319" s="727" t="s">
        <v>690</v>
      </c>
      <c r="L319" s="840">
        <v>555000</v>
      </c>
      <c r="M319" s="727">
        <v>2012</v>
      </c>
      <c r="N319" s="727" t="s">
        <v>200</v>
      </c>
      <c r="O319" s="857">
        <f t="shared" si="246"/>
        <v>555000</v>
      </c>
      <c r="P319" s="727" t="s">
        <v>99</v>
      </c>
      <c r="Q319" s="828"/>
      <c r="R319" s="828"/>
      <c r="S319" s="1322"/>
      <c r="T319" s="432">
        <v>5</v>
      </c>
      <c r="U319" s="432">
        <f t="shared" si="247"/>
        <v>4</v>
      </c>
      <c r="V319" s="772">
        <f t="shared" si="248"/>
        <v>111000</v>
      </c>
      <c r="W319" s="772">
        <f t="shared" si="249"/>
        <v>444000</v>
      </c>
      <c r="X319" s="772">
        <f t="shared" si="250"/>
        <v>111000</v>
      </c>
      <c r="Y319" s="432">
        <f t="shared" si="251"/>
        <v>5</v>
      </c>
      <c r="Z319" s="772">
        <f t="shared" si="252"/>
        <v>111000</v>
      </c>
      <c r="AA319" s="772">
        <f t="shared" si="253"/>
        <v>555000</v>
      </c>
      <c r="AB319" s="772">
        <f t="shared" si="254"/>
        <v>0</v>
      </c>
      <c r="AC319" s="588" t="b">
        <f t="shared" si="192"/>
        <v>1</v>
      </c>
    </row>
    <row r="320" spans="1:29" ht="24.95" customHeight="1">
      <c r="A320" s="588" t="s">
        <v>394</v>
      </c>
      <c r="B320" s="785">
        <f t="shared" si="218"/>
        <v>36</v>
      </c>
      <c r="C320" s="999" t="s">
        <v>424</v>
      </c>
      <c r="D320" s="690" t="s">
        <v>425</v>
      </c>
      <c r="E320" s="997" t="s">
        <v>324</v>
      </c>
      <c r="F320" s="690" t="s">
        <v>426</v>
      </c>
      <c r="G320" s="690" t="s">
        <v>231</v>
      </c>
      <c r="H320" s="690" t="s">
        <v>288</v>
      </c>
      <c r="I320" s="690" t="s">
        <v>202</v>
      </c>
      <c r="J320" s="690">
        <v>1</v>
      </c>
      <c r="K320" s="690" t="s">
        <v>690</v>
      </c>
      <c r="L320" s="789">
        <v>555000</v>
      </c>
      <c r="M320" s="690">
        <v>2012</v>
      </c>
      <c r="N320" s="690" t="s">
        <v>200</v>
      </c>
      <c r="O320" s="858">
        <f t="shared" si="246"/>
        <v>555000</v>
      </c>
      <c r="P320" s="690" t="s">
        <v>99</v>
      </c>
      <c r="Q320" s="791"/>
      <c r="R320" s="791"/>
      <c r="S320" s="1325" t="s">
        <v>456</v>
      </c>
      <c r="T320" s="432">
        <v>5</v>
      </c>
      <c r="U320" s="432">
        <f t="shared" si="247"/>
        <v>4</v>
      </c>
      <c r="V320" s="772">
        <f t="shared" si="248"/>
        <v>111000</v>
      </c>
      <c r="W320" s="772">
        <f t="shared" si="249"/>
        <v>444000</v>
      </c>
      <c r="X320" s="772">
        <f t="shared" si="250"/>
        <v>111000</v>
      </c>
      <c r="Y320" s="432">
        <f t="shared" si="251"/>
        <v>5</v>
      </c>
      <c r="Z320" s="772">
        <f t="shared" si="252"/>
        <v>111000</v>
      </c>
      <c r="AA320" s="772">
        <f t="shared" si="253"/>
        <v>555000</v>
      </c>
      <c r="AB320" s="772">
        <f t="shared" si="254"/>
        <v>0</v>
      </c>
      <c r="AC320" s="588" t="b">
        <f t="shared" si="192"/>
        <v>1</v>
      </c>
    </row>
    <row r="321" spans="1:29" ht="24.95" customHeight="1">
      <c r="A321" s="588" t="s">
        <v>394</v>
      </c>
      <c r="B321" s="792">
        <f t="shared" si="218"/>
        <v>37</v>
      </c>
      <c r="C321" s="811" t="s">
        <v>424</v>
      </c>
      <c r="D321" s="714" t="s">
        <v>425</v>
      </c>
      <c r="E321" s="800" t="s">
        <v>324</v>
      </c>
      <c r="F321" s="714" t="s">
        <v>426</v>
      </c>
      <c r="G321" s="714" t="s">
        <v>231</v>
      </c>
      <c r="H321" s="714" t="s">
        <v>288</v>
      </c>
      <c r="I321" s="714" t="s">
        <v>202</v>
      </c>
      <c r="J321" s="714">
        <v>1</v>
      </c>
      <c r="K321" s="714" t="s">
        <v>690</v>
      </c>
      <c r="L321" s="795">
        <v>555000</v>
      </c>
      <c r="M321" s="714">
        <v>2012</v>
      </c>
      <c r="N321" s="714" t="s">
        <v>200</v>
      </c>
      <c r="O321" s="804">
        <f t="shared" si="246"/>
        <v>555000</v>
      </c>
      <c r="P321" s="714" t="s">
        <v>99</v>
      </c>
      <c r="Q321" s="796"/>
      <c r="R321" s="796"/>
      <c r="S321" s="1323"/>
      <c r="T321" s="432">
        <v>5</v>
      </c>
      <c r="U321" s="432">
        <f t="shared" si="247"/>
        <v>4</v>
      </c>
      <c r="V321" s="772">
        <f t="shared" si="248"/>
        <v>111000</v>
      </c>
      <c r="W321" s="772">
        <f t="shared" si="249"/>
        <v>444000</v>
      </c>
      <c r="X321" s="772">
        <f t="shared" si="250"/>
        <v>111000</v>
      </c>
      <c r="Y321" s="432">
        <f t="shared" si="251"/>
        <v>5</v>
      </c>
      <c r="Z321" s="772">
        <f t="shared" si="252"/>
        <v>111000</v>
      </c>
      <c r="AA321" s="772">
        <f t="shared" si="253"/>
        <v>555000</v>
      </c>
      <c r="AB321" s="772">
        <f t="shared" si="254"/>
        <v>0</v>
      </c>
      <c r="AC321" s="588" t="b">
        <f t="shared" si="192"/>
        <v>1</v>
      </c>
    </row>
    <row r="322" spans="1:29" ht="24.95" customHeight="1">
      <c r="A322" s="588" t="s">
        <v>394</v>
      </c>
      <c r="B322" s="792">
        <f t="shared" si="218"/>
        <v>38</v>
      </c>
      <c r="C322" s="811" t="s">
        <v>424</v>
      </c>
      <c r="D322" s="714" t="s">
        <v>425</v>
      </c>
      <c r="E322" s="800" t="s">
        <v>324</v>
      </c>
      <c r="F322" s="714" t="s">
        <v>426</v>
      </c>
      <c r="G322" s="714" t="s">
        <v>231</v>
      </c>
      <c r="H322" s="714" t="s">
        <v>288</v>
      </c>
      <c r="I322" s="714" t="s">
        <v>202</v>
      </c>
      <c r="J322" s="714">
        <v>1</v>
      </c>
      <c r="K322" s="714" t="s">
        <v>690</v>
      </c>
      <c r="L322" s="795">
        <v>555000</v>
      </c>
      <c r="M322" s="714">
        <v>2012</v>
      </c>
      <c r="N322" s="714" t="s">
        <v>200</v>
      </c>
      <c r="O322" s="804">
        <f t="shared" si="246"/>
        <v>555000</v>
      </c>
      <c r="P322" s="714" t="s">
        <v>99</v>
      </c>
      <c r="Q322" s="796"/>
      <c r="R322" s="796"/>
      <c r="S322" s="1323"/>
      <c r="T322" s="432">
        <v>5</v>
      </c>
      <c r="U322" s="432">
        <f t="shared" si="247"/>
        <v>4</v>
      </c>
      <c r="V322" s="772">
        <f t="shared" si="248"/>
        <v>111000</v>
      </c>
      <c r="W322" s="772">
        <f t="shared" si="249"/>
        <v>444000</v>
      </c>
      <c r="X322" s="772">
        <f t="shared" si="250"/>
        <v>111000</v>
      </c>
      <c r="Y322" s="432">
        <f t="shared" si="251"/>
        <v>5</v>
      </c>
      <c r="Z322" s="772">
        <f t="shared" si="252"/>
        <v>111000</v>
      </c>
      <c r="AA322" s="772">
        <f t="shared" si="253"/>
        <v>555000</v>
      </c>
      <c r="AB322" s="772">
        <f t="shared" si="254"/>
        <v>0</v>
      </c>
      <c r="AC322" s="588" t="b">
        <f t="shared" si="192"/>
        <v>1</v>
      </c>
    </row>
    <row r="323" spans="1:29" ht="24.95" customHeight="1">
      <c r="A323" s="588" t="s">
        <v>394</v>
      </c>
      <c r="B323" s="792">
        <f t="shared" si="218"/>
        <v>39</v>
      </c>
      <c r="C323" s="811" t="s">
        <v>424</v>
      </c>
      <c r="D323" s="714" t="s">
        <v>425</v>
      </c>
      <c r="E323" s="800" t="s">
        <v>324</v>
      </c>
      <c r="F323" s="714" t="s">
        <v>426</v>
      </c>
      <c r="G323" s="714" t="s">
        <v>231</v>
      </c>
      <c r="H323" s="714" t="s">
        <v>288</v>
      </c>
      <c r="I323" s="714" t="s">
        <v>202</v>
      </c>
      <c r="J323" s="714">
        <v>1</v>
      </c>
      <c r="K323" s="714" t="s">
        <v>690</v>
      </c>
      <c r="L323" s="795">
        <v>555000</v>
      </c>
      <c r="M323" s="714">
        <v>2012</v>
      </c>
      <c r="N323" s="714" t="s">
        <v>200</v>
      </c>
      <c r="O323" s="804">
        <f t="shared" si="246"/>
        <v>555000</v>
      </c>
      <c r="P323" s="714" t="s">
        <v>99</v>
      </c>
      <c r="Q323" s="796"/>
      <c r="R323" s="796"/>
      <c r="S323" s="1323"/>
      <c r="T323" s="432">
        <v>5</v>
      </c>
      <c r="U323" s="432">
        <f t="shared" si="247"/>
        <v>4</v>
      </c>
      <c r="V323" s="772">
        <f t="shared" si="248"/>
        <v>111000</v>
      </c>
      <c r="W323" s="772">
        <f t="shared" si="249"/>
        <v>444000</v>
      </c>
      <c r="X323" s="772">
        <f t="shared" si="250"/>
        <v>111000</v>
      </c>
      <c r="Y323" s="432">
        <f t="shared" si="251"/>
        <v>5</v>
      </c>
      <c r="Z323" s="772">
        <f t="shared" si="252"/>
        <v>111000</v>
      </c>
      <c r="AA323" s="772">
        <f t="shared" si="253"/>
        <v>555000</v>
      </c>
      <c r="AB323" s="772">
        <f t="shared" si="254"/>
        <v>0</v>
      </c>
      <c r="AC323" s="588" t="b">
        <f t="shared" si="192"/>
        <v>1</v>
      </c>
    </row>
    <row r="324" spans="1:29" ht="24.95" customHeight="1">
      <c r="A324" s="588" t="s">
        <v>394</v>
      </c>
      <c r="B324" s="792">
        <f t="shared" si="218"/>
        <v>40</v>
      </c>
      <c r="C324" s="811" t="s">
        <v>424</v>
      </c>
      <c r="D324" s="714" t="s">
        <v>425</v>
      </c>
      <c r="E324" s="800" t="s">
        <v>324</v>
      </c>
      <c r="F324" s="714" t="s">
        <v>426</v>
      </c>
      <c r="G324" s="714" t="s">
        <v>231</v>
      </c>
      <c r="H324" s="714" t="s">
        <v>288</v>
      </c>
      <c r="I324" s="714" t="s">
        <v>202</v>
      </c>
      <c r="J324" s="714">
        <v>1</v>
      </c>
      <c r="K324" s="714" t="s">
        <v>690</v>
      </c>
      <c r="L324" s="795">
        <v>555000</v>
      </c>
      <c r="M324" s="714">
        <v>2012</v>
      </c>
      <c r="N324" s="714" t="s">
        <v>200</v>
      </c>
      <c r="O324" s="804">
        <f t="shared" si="246"/>
        <v>555000</v>
      </c>
      <c r="P324" s="714" t="s">
        <v>99</v>
      </c>
      <c r="Q324" s="796"/>
      <c r="R324" s="796"/>
      <c r="S324" s="1323"/>
      <c r="T324" s="432">
        <v>5</v>
      </c>
      <c r="U324" s="432">
        <f t="shared" si="247"/>
        <v>4</v>
      </c>
      <c r="V324" s="772">
        <f t="shared" si="248"/>
        <v>111000</v>
      </c>
      <c r="W324" s="772">
        <f t="shared" si="249"/>
        <v>444000</v>
      </c>
      <c r="X324" s="772">
        <f t="shared" si="250"/>
        <v>111000</v>
      </c>
      <c r="Y324" s="432">
        <f t="shared" si="251"/>
        <v>5</v>
      </c>
      <c r="Z324" s="772">
        <f t="shared" si="252"/>
        <v>111000</v>
      </c>
      <c r="AA324" s="772">
        <f t="shared" si="253"/>
        <v>555000</v>
      </c>
      <c r="AB324" s="772">
        <f t="shared" si="254"/>
        <v>0</v>
      </c>
      <c r="AC324" s="588" t="b">
        <f t="shared" si="192"/>
        <v>1</v>
      </c>
    </row>
    <row r="325" spans="1:29" ht="24.95" customHeight="1">
      <c r="A325" s="588" t="s">
        <v>394</v>
      </c>
      <c r="B325" s="792">
        <f t="shared" si="218"/>
        <v>41</v>
      </c>
      <c r="C325" s="811" t="s">
        <v>424</v>
      </c>
      <c r="D325" s="714" t="s">
        <v>425</v>
      </c>
      <c r="E325" s="800" t="s">
        <v>324</v>
      </c>
      <c r="F325" s="714" t="s">
        <v>426</v>
      </c>
      <c r="G325" s="714" t="s">
        <v>231</v>
      </c>
      <c r="H325" s="714" t="s">
        <v>288</v>
      </c>
      <c r="I325" s="714" t="s">
        <v>202</v>
      </c>
      <c r="J325" s="714">
        <v>1</v>
      </c>
      <c r="K325" s="714" t="s">
        <v>690</v>
      </c>
      <c r="L325" s="795">
        <v>555000</v>
      </c>
      <c r="M325" s="714">
        <v>2012</v>
      </c>
      <c r="N325" s="714" t="s">
        <v>200</v>
      </c>
      <c r="O325" s="804">
        <f t="shared" si="246"/>
        <v>555000</v>
      </c>
      <c r="P325" s="714" t="s">
        <v>99</v>
      </c>
      <c r="Q325" s="796"/>
      <c r="R325" s="796"/>
      <c r="S325" s="1323"/>
      <c r="T325" s="432">
        <v>5</v>
      </c>
      <c r="U325" s="432">
        <f t="shared" si="247"/>
        <v>4</v>
      </c>
      <c r="V325" s="772">
        <f t="shared" si="248"/>
        <v>111000</v>
      </c>
      <c r="W325" s="772">
        <f t="shared" si="249"/>
        <v>444000</v>
      </c>
      <c r="X325" s="772">
        <f t="shared" si="250"/>
        <v>111000</v>
      </c>
      <c r="Y325" s="432">
        <f t="shared" si="251"/>
        <v>5</v>
      </c>
      <c r="Z325" s="772">
        <f t="shared" si="252"/>
        <v>111000</v>
      </c>
      <c r="AA325" s="772">
        <f t="shared" si="253"/>
        <v>555000</v>
      </c>
      <c r="AB325" s="772">
        <f t="shared" si="254"/>
        <v>0</v>
      </c>
      <c r="AC325" s="588" t="b">
        <f t="shared" si="192"/>
        <v>1</v>
      </c>
    </row>
    <row r="326" spans="1:29" ht="24.95" customHeight="1">
      <c r="A326" s="588" t="s">
        <v>394</v>
      </c>
      <c r="B326" s="792">
        <f t="shared" si="218"/>
        <v>42</v>
      </c>
      <c r="C326" s="811" t="s">
        <v>424</v>
      </c>
      <c r="D326" s="714" t="s">
        <v>425</v>
      </c>
      <c r="E326" s="800" t="s">
        <v>324</v>
      </c>
      <c r="F326" s="714" t="s">
        <v>426</v>
      </c>
      <c r="G326" s="714" t="s">
        <v>231</v>
      </c>
      <c r="H326" s="714" t="s">
        <v>288</v>
      </c>
      <c r="I326" s="714" t="s">
        <v>202</v>
      </c>
      <c r="J326" s="714">
        <v>1</v>
      </c>
      <c r="K326" s="714" t="s">
        <v>690</v>
      </c>
      <c r="L326" s="795">
        <v>555000</v>
      </c>
      <c r="M326" s="714">
        <v>2012</v>
      </c>
      <c r="N326" s="714" t="s">
        <v>200</v>
      </c>
      <c r="O326" s="804">
        <f t="shared" si="246"/>
        <v>555000</v>
      </c>
      <c r="P326" s="714" t="s">
        <v>99</v>
      </c>
      <c r="Q326" s="796"/>
      <c r="R326" s="796"/>
      <c r="S326" s="1323"/>
      <c r="T326" s="432">
        <v>5</v>
      </c>
      <c r="U326" s="432">
        <f t="shared" si="247"/>
        <v>4</v>
      </c>
      <c r="V326" s="772">
        <f t="shared" si="248"/>
        <v>111000</v>
      </c>
      <c r="W326" s="772">
        <f t="shared" si="249"/>
        <v>444000</v>
      </c>
      <c r="X326" s="772">
        <f t="shared" si="250"/>
        <v>111000</v>
      </c>
      <c r="Y326" s="432">
        <f t="shared" si="251"/>
        <v>5</v>
      </c>
      <c r="Z326" s="772">
        <f t="shared" si="252"/>
        <v>111000</v>
      </c>
      <c r="AA326" s="772">
        <f t="shared" si="253"/>
        <v>555000</v>
      </c>
      <c r="AB326" s="772">
        <f t="shared" si="254"/>
        <v>0</v>
      </c>
      <c r="AC326" s="588" t="b">
        <f t="shared" si="192"/>
        <v>1</v>
      </c>
    </row>
    <row r="327" spans="1:29" ht="24.95" customHeight="1">
      <c r="A327" s="588" t="s">
        <v>394</v>
      </c>
      <c r="B327" s="792">
        <f t="shared" si="218"/>
        <v>43</v>
      </c>
      <c r="C327" s="811" t="s">
        <v>424</v>
      </c>
      <c r="D327" s="714" t="s">
        <v>425</v>
      </c>
      <c r="E327" s="800" t="s">
        <v>324</v>
      </c>
      <c r="F327" s="714" t="s">
        <v>426</v>
      </c>
      <c r="G327" s="714" t="s">
        <v>231</v>
      </c>
      <c r="H327" s="714" t="s">
        <v>288</v>
      </c>
      <c r="I327" s="714" t="s">
        <v>202</v>
      </c>
      <c r="J327" s="714">
        <v>1</v>
      </c>
      <c r="K327" s="714" t="s">
        <v>690</v>
      </c>
      <c r="L327" s="795">
        <v>555000</v>
      </c>
      <c r="M327" s="714">
        <v>2012</v>
      </c>
      <c r="N327" s="714" t="s">
        <v>200</v>
      </c>
      <c r="O327" s="804">
        <f t="shared" si="246"/>
        <v>555000</v>
      </c>
      <c r="P327" s="714" t="s">
        <v>99</v>
      </c>
      <c r="Q327" s="796"/>
      <c r="R327" s="796"/>
      <c r="S327" s="1323"/>
      <c r="T327" s="432">
        <v>5</v>
      </c>
      <c r="U327" s="432">
        <f t="shared" si="247"/>
        <v>4</v>
      </c>
      <c r="V327" s="772">
        <f t="shared" si="248"/>
        <v>111000</v>
      </c>
      <c r="W327" s="772">
        <f t="shared" si="249"/>
        <v>444000</v>
      </c>
      <c r="X327" s="772">
        <f t="shared" si="250"/>
        <v>111000</v>
      </c>
      <c r="Y327" s="432">
        <f t="shared" si="251"/>
        <v>5</v>
      </c>
      <c r="Z327" s="772">
        <f t="shared" si="252"/>
        <v>111000</v>
      </c>
      <c r="AA327" s="772">
        <f t="shared" si="253"/>
        <v>555000</v>
      </c>
      <c r="AB327" s="772">
        <f t="shared" si="254"/>
        <v>0</v>
      </c>
      <c r="AC327" s="588" t="b">
        <f t="shared" si="192"/>
        <v>1</v>
      </c>
    </row>
    <row r="328" spans="1:29" ht="24.95" customHeight="1">
      <c r="A328" s="588" t="s">
        <v>394</v>
      </c>
      <c r="B328" s="792">
        <f t="shared" si="218"/>
        <v>44</v>
      </c>
      <c r="C328" s="811" t="s">
        <v>424</v>
      </c>
      <c r="D328" s="714" t="s">
        <v>425</v>
      </c>
      <c r="E328" s="800" t="s">
        <v>324</v>
      </c>
      <c r="F328" s="714" t="s">
        <v>426</v>
      </c>
      <c r="G328" s="714" t="s">
        <v>231</v>
      </c>
      <c r="H328" s="714" t="s">
        <v>288</v>
      </c>
      <c r="I328" s="714" t="s">
        <v>202</v>
      </c>
      <c r="J328" s="714">
        <v>1</v>
      </c>
      <c r="K328" s="714" t="s">
        <v>690</v>
      </c>
      <c r="L328" s="795">
        <v>555000</v>
      </c>
      <c r="M328" s="714">
        <v>2012</v>
      </c>
      <c r="N328" s="714" t="s">
        <v>200</v>
      </c>
      <c r="O328" s="804">
        <f t="shared" si="246"/>
        <v>555000</v>
      </c>
      <c r="P328" s="714" t="s">
        <v>99</v>
      </c>
      <c r="Q328" s="796"/>
      <c r="R328" s="796"/>
      <c r="S328" s="1323"/>
      <c r="T328" s="432">
        <v>5</v>
      </c>
      <c r="U328" s="432">
        <f t="shared" si="247"/>
        <v>4</v>
      </c>
      <c r="V328" s="772">
        <f t="shared" si="248"/>
        <v>111000</v>
      </c>
      <c r="W328" s="772">
        <f t="shared" si="249"/>
        <v>444000</v>
      </c>
      <c r="X328" s="772">
        <f t="shared" si="250"/>
        <v>111000</v>
      </c>
      <c r="Y328" s="432">
        <f t="shared" si="251"/>
        <v>5</v>
      </c>
      <c r="Z328" s="772">
        <f t="shared" si="252"/>
        <v>111000</v>
      </c>
      <c r="AA328" s="772">
        <f t="shared" si="253"/>
        <v>555000</v>
      </c>
      <c r="AB328" s="772">
        <f t="shared" si="254"/>
        <v>0</v>
      </c>
      <c r="AC328" s="588" t="b">
        <f t="shared" si="192"/>
        <v>1</v>
      </c>
    </row>
    <row r="329" spans="1:29" ht="24.95" customHeight="1">
      <c r="A329" s="588" t="s">
        <v>394</v>
      </c>
      <c r="B329" s="792">
        <f t="shared" si="218"/>
        <v>45</v>
      </c>
      <c r="C329" s="811" t="s">
        <v>424</v>
      </c>
      <c r="D329" s="714" t="s">
        <v>425</v>
      </c>
      <c r="E329" s="800" t="s">
        <v>324</v>
      </c>
      <c r="F329" s="714" t="s">
        <v>426</v>
      </c>
      <c r="G329" s="714" t="s">
        <v>231</v>
      </c>
      <c r="H329" s="714" t="s">
        <v>288</v>
      </c>
      <c r="I329" s="714" t="s">
        <v>202</v>
      </c>
      <c r="J329" s="714">
        <v>1</v>
      </c>
      <c r="K329" s="714" t="s">
        <v>690</v>
      </c>
      <c r="L329" s="795">
        <v>555000</v>
      </c>
      <c r="M329" s="714">
        <v>2012</v>
      </c>
      <c r="N329" s="714" t="s">
        <v>200</v>
      </c>
      <c r="O329" s="804">
        <f t="shared" si="246"/>
        <v>555000</v>
      </c>
      <c r="P329" s="714" t="s">
        <v>99</v>
      </c>
      <c r="Q329" s="796"/>
      <c r="R329" s="796"/>
      <c r="S329" s="1323"/>
      <c r="T329" s="432">
        <v>5</v>
      </c>
      <c r="U329" s="432">
        <f t="shared" si="247"/>
        <v>4</v>
      </c>
      <c r="V329" s="772">
        <f t="shared" si="248"/>
        <v>111000</v>
      </c>
      <c r="W329" s="772">
        <f t="shared" si="249"/>
        <v>444000</v>
      </c>
      <c r="X329" s="772">
        <f t="shared" si="250"/>
        <v>111000</v>
      </c>
      <c r="Y329" s="432">
        <f t="shared" si="251"/>
        <v>5</v>
      </c>
      <c r="Z329" s="772">
        <f t="shared" si="252"/>
        <v>111000</v>
      </c>
      <c r="AA329" s="772">
        <f t="shared" si="253"/>
        <v>555000</v>
      </c>
      <c r="AB329" s="772">
        <f t="shared" si="254"/>
        <v>0</v>
      </c>
      <c r="AC329" s="588" t="b">
        <f t="shared" si="192"/>
        <v>1</v>
      </c>
    </row>
    <row r="330" spans="1:29" ht="24.95" customHeight="1">
      <c r="A330" s="588" t="s">
        <v>394</v>
      </c>
      <c r="B330" s="792">
        <f t="shared" si="218"/>
        <v>46</v>
      </c>
      <c r="C330" s="811" t="s">
        <v>424</v>
      </c>
      <c r="D330" s="714" t="s">
        <v>425</v>
      </c>
      <c r="E330" s="800" t="s">
        <v>324</v>
      </c>
      <c r="F330" s="714" t="s">
        <v>426</v>
      </c>
      <c r="G330" s="714" t="s">
        <v>231</v>
      </c>
      <c r="H330" s="714" t="s">
        <v>288</v>
      </c>
      <c r="I330" s="714" t="s">
        <v>202</v>
      </c>
      <c r="J330" s="714">
        <v>1</v>
      </c>
      <c r="K330" s="714" t="s">
        <v>690</v>
      </c>
      <c r="L330" s="795">
        <v>555000</v>
      </c>
      <c r="M330" s="714">
        <v>2012</v>
      </c>
      <c r="N330" s="714" t="s">
        <v>200</v>
      </c>
      <c r="O330" s="804">
        <f t="shared" si="246"/>
        <v>555000</v>
      </c>
      <c r="P330" s="714" t="s">
        <v>99</v>
      </c>
      <c r="Q330" s="796"/>
      <c r="R330" s="796"/>
      <c r="S330" s="1323"/>
      <c r="T330" s="432">
        <v>5</v>
      </c>
      <c r="U330" s="432">
        <f t="shared" si="247"/>
        <v>4</v>
      </c>
      <c r="V330" s="772">
        <f t="shared" si="248"/>
        <v>111000</v>
      </c>
      <c r="W330" s="772">
        <f t="shared" si="249"/>
        <v>444000</v>
      </c>
      <c r="X330" s="772">
        <f t="shared" si="250"/>
        <v>111000</v>
      </c>
      <c r="Y330" s="432">
        <f t="shared" si="251"/>
        <v>5</v>
      </c>
      <c r="Z330" s="772">
        <f t="shared" si="252"/>
        <v>111000</v>
      </c>
      <c r="AA330" s="772">
        <f t="shared" si="253"/>
        <v>555000</v>
      </c>
      <c r="AB330" s="772">
        <f t="shared" si="254"/>
        <v>0</v>
      </c>
      <c r="AC330" s="588" t="b">
        <f t="shared" si="192"/>
        <v>1</v>
      </c>
    </row>
    <row r="331" spans="1:29" ht="24.95" customHeight="1">
      <c r="A331" s="588" t="s">
        <v>394</v>
      </c>
      <c r="B331" s="792">
        <f t="shared" si="218"/>
        <v>47</v>
      </c>
      <c r="C331" s="811" t="s">
        <v>424</v>
      </c>
      <c r="D331" s="714" t="s">
        <v>425</v>
      </c>
      <c r="E331" s="800" t="s">
        <v>324</v>
      </c>
      <c r="F331" s="714" t="s">
        <v>426</v>
      </c>
      <c r="G331" s="714" t="s">
        <v>231</v>
      </c>
      <c r="H331" s="714" t="s">
        <v>288</v>
      </c>
      <c r="I331" s="714" t="s">
        <v>202</v>
      </c>
      <c r="J331" s="714">
        <v>1</v>
      </c>
      <c r="K331" s="714" t="s">
        <v>690</v>
      </c>
      <c r="L331" s="795">
        <v>555000</v>
      </c>
      <c r="M331" s="714">
        <v>2012</v>
      </c>
      <c r="N331" s="714" t="s">
        <v>200</v>
      </c>
      <c r="O331" s="804">
        <f t="shared" si="246"/>
        <v>555000</v>
      </c>
      <c r="P331" s="714" t="s">
        <v>99</v>
      </c>
      <c r="Q331" s="796"/>
      <c r="R331" s="796"/>
      <c r="S331" s="1323"/>
      <c r="T331" s="432">
        <v>5</v>
      </c>
      <c r="U331" s="432">
        <f t="shared" si="247"/>
        <v>4</v>
      </c>
      <c r="V331" s="772">
        <f t="shared" si="248"/>
        <v>111000</v>
      </c>
      <c r="W331" s="772">
        <f t="shared" si="249"/>
        <v>444000</v>
      </c>
      <c r="X331" s="772">
        <f t="shared" si="250"/>
        <v>111000</v>
      </c>
      <c r="Y331" s="432">
        <f t="shared" si="251"/>
        <v>5</v>
      </c>
      <c r="Z331" s="772">
        <f t="shared" si="252"/>
        <v>111000</v>
      </c>
      <c r="AA331" s="772">
        <f t="shared" si="253"/>
        <v>555000</v>
      </c>
      <c r="AB331" s="772">
        <f t="shared" si="254"/>
        <v>0</v>
      </c>
      <c r="AC331" s="588" t="b">
        <f t="shared" si="192"/>
        <v>1</v>
      </c>
    </row>
    <row r="332" spans="1:29" ht="24.95" customHeight="1">
      <c r="A332" s="588" t="s">
        <v>394</v>
      </c>
      <c r="B332" s="792">
        <f t="shared" si="218"/>
        <v>48</v>
      </c>
      <c r="C332" s="811" t="s">
        <v>424</v>
      </c>
      <c r="D332" s="714" t="s">
        <v>425</v>
      </c>
      <c r="E332" s="800" t="s">
        <v>324</v>
      </c>
      <c r="F332" s="714" t="s">
        <v>426</v>
      </c>
      <c r="G332" s="714" t="s">
        <v>231</v>
      </c>
      <c r="H332" s="714" t="s">
        <v>288</v>
      </c>
      <c r="I332" s="714" t="s">
        <v>202</v>
      </c>
      <c r="J332" s="714">
        <v>1</v>
      </c>
      <c r="K332" s="714" t="s">
        <v>690</v>
      </c>
      <c r="L332" s="795">
        <v>555000</v>
      </c>
      <c r="M332" s="714">
        <v>2012</v>
      </c>
      <c r="N332" s="714" t="s">
        <v>200</v>
      </c>
      <c r="O332" s="804">
        <f t="shared" si="246"/>
        <v>555000</v>
      </c>
      <c r="P332" s="714" t="s">
        <v>99</v>
      </c>
      <c r="Q332" s="796"/>
      <c r="R332" s="796"/>
      <c r="S332" s="1323"/>
      <c r="T332" s="432">
        <v>5</v>
      </c>
      <c r="U332" s="432">
        <f t="shared" si="247"/>
        <v>4</v>
      </c>
      <c r="V332" s="772">
        <f t="shared" si="248"/>
        <v>111000</v>
      </c>
      <c r="W332" s="772">
        <f t="shared" si="249"/>
        <v>444000</v>
      </c>
      <c r="X332" s="772">
        <f t="shared" si="250"/>
        <v>111000</v>
      </c>
      <c r="Y332" s="432">
        <f t="shared" si="251"/>
        <v>5</v>
      </c>
      <c r="Z332" s="772">
        <f t="shared" si="252"/>
        <v>111000</v>
      </c>
      <c r="AA332" s="772">
        <f t="shared" si="253"/>
        <v>555000</v>
      </c>
      <c r="AB332" s="772">
        <f t="shared" si="254"/>
        <v>0</v>
      </c>
      <c r="AC332" s="588" t="b">
        <f t="shared" si="192"/>
        <v>1</v>
      </c>
    </row>
    <row r="333" spans="1:29" ht="24.95" customHeight="1">
      <c r="A333" s="588" t="s">
        <v>394</v>
      </c>
      <c r="B333" s="792">
        <f t="shared" si="218"/>
        <v>49</v>
      </c>
      <c r="C333" s="811" t="s">
        <v>424</v>
      </c>
      <c r="D333" s="714" t="s">
        <v>425</v>
      </c>
      <c r="E333" s="800" t="s">
        <v>324</v>
      </c>
      <c r="F333" s="714" t="s">
        <v>426</v>
      </c>
      <c r="G333" s="714" t="s">
        <v>231</v>
      </c>
      <c r="H333" s="714" t="s">
        <v>288</v>
      </c>
      <c r="I333" s="714" t="s">
        <v>202</v>
      </c>
      <c r="J333" s="714">
        <v>1</v>
      </c>
      <c r="K333" s="714" t="s">
        <v>690</v>
      </c>
      <c r="L333" s="795">
        <v>555000</v>
      </c>
      <c r="M333" s="714">
        <v>2012</v>
      </c>
      <c r="N333" s="714" t="s">
        <v>200</v>
      </c>
      <c r="O333" s="804">
        <f t="shared" si="246"/>
        <v>555000</v>
      </c>
      <c r="P333" s="714" t="s">
        <v>99</v>
      </c>
      <c r="Q333" s="796"/>
      <c r="R333" s="796"/>
      <c r="S333" s="1323"/>
      <c r="T333" s="432">
        <v>5</v>
      </c>
      <c r="U333" s="432">
        <f t="shared" si="247"/>
        <v>4</v>
      </c>
      <c r="V333" s="772">
        <f t="shared" si="248"/>
        <v>111000</v>
      </c>
      <c r="W333" s="772">
        <f t="shared" si="249"/>
        <v>444000</v>
      </c>
      <c r="X333" s="772">
        <f t="shared" si="250"/>
        <v>111000</v>
      </c>
      <c r="Y333" s="432">
        <f t="shared" si="251"/>
        <v>5</v>
      </c>
      <c r="Z333" s="772">
        <f t="shared" si="252"/>
        <v>111000</v>
      </c>
      <c r="AA333" s="772">
        <f t="shared" si="253"/>
        <v>555000</v>
      </c>
      <c r="AB333" s="772">
        <f t="shared" si="254"/>
        <v>0</v>
      </c>
      <c r="AC333" s="588" t="b">
        <f t="shared" si="192"/>
        <v>1</v>
      </c>
    </row>
    <row r="334" spans="1:29" ht="24.95" customHeight="1">
      <c r="A334" s="588" t="s">
        <v>394</v>
      </c>
      <c r="B334" s="792">
        <f t="shared" si="218"/>
        <v>50</v>
      </c>
      <c r="C334" s="811" t="s">
        <v>424</v>
      </c>
      <c r="D334" s="714" t="s">
        <v>425</v>
      </c>
      <c r="E334" s="800" t="s">
        <v>324</v>
      </c>
      <c r="F334" s="714" t="s">
        <v>426</v>
      </c>
      <c r="G334" s="714" t="s">
        <v>231</v>
      </c>
      <c r="H334" s="714" t="s">
        <v>288</v>
      </c>
      <c r="I334" s="714" t="s">
        <v>202</v>
      </c>
      <c r="J334" s="714">
        <v>1</v>
      </c>
      <c r="K334" s="714" t="s">
        <v>690</v>
      </c>
      <c r="L334" s="795">
        <v>555000</v>
      </c>
      <c r="M334" s="714">
        <v>2012</v>
      </c>
      <c r="N334" s="714" t="s">
        <v>200</v>
      </c>
      <c r="O334" s="804">
        <f t="shared" si="246"/>
        <v>555000</v>
      </c>
      <c r="P334" s="714" t="s">
        <v>99</v>
      </c>
      <c r="Q334" s="796"/>
      <c r="R334" s="796"/>
      <c r="S334" s="1323"/>
      <c r="T334" s="432">
        <v>5</v>
      </c>
      <c r="U334" s="432">
        <f t="shared" si="247"/>
        <v>4</v>
      </c>
      <c r="V334" s="772">
        <f t="shared" si="248"/>
        <v>111000</v>
      </c>
      <c r="W334" s="772">
        <f t="shared" si="249"/>
        <v>444000</v>
      </c>
      <c r="X334" s="772">
        <f t="shared" si="250"/>
        <v>111000</v>
      </c>
      <c r="Y334" s="432">
        <f t="shared" si="251"/>
        <v>5</v>
      </c>
      <c r="Z334" s="772">
        <f t="shared" si="252"/>
        <v>111000</v>
      </c>
      <c r="AA334" s="772">
        <f t="shared" si="253"/>
        <v>555000</v>
      </c>
      <c r="AB334" s="772">
        <f t="shared" si="254"/>
        <v>0</v>
      </c>
      <c r="AC334" s="588" t="b">
        <f t="shared" si="192"/>
        <v>1</v>
      </c>
    </row>
    <row r="335" spans="1:29" ht="24.95" customHeight="1">
      <c r="A335" s="588" t="s">
        <v>394</v>
      </c>
      <c r="B335" s="792">
        <f t="shared" si="218"/>
        <v>51</v>
      </c>
      <c r="C335" s="811" t="s">
        <v>424</v>
      </c>
      <c r="D335" s="714" t="s">
        <v>425</v>
      </c>
      <c r="E335" s="800" t="s">
        <v>324</v>
      </c>
      <c r="F335" s="714" t="s">
        <v>426</v>
      </c>
      <c r="G335" s="714" t="s">
        <v>231</v>
      </c>
      <c r="H335" s="714" t="s">
        <v>288</v>
      </c>
      <c r="I335" s="714" t="s">
        <v>202</v>
      </c>
      <c r="J335" s="714">
        <v>1</v>
      </c>
      <c r="K335" s="714" t="s">
        <v>690</v>
      </c>
      <c r="L335" s="795">
        <v>555000</v>
      </c>
      <c r="M335" s="714">
        <v>2012</v>
      </c>
      <c r="N335" s="714" t="s">
        <v>200</v>
      </c>
      <c r="O335" s="804">
        <f t="shared" si="246"/>
        <v>555000</v>
      </c>
      <c r="P335" s="714" t="s">
        <v>99</v>
      </c>
      <c r="Q335" s="796"/>
      <c r="R335" s="796"/>
      <c r="S335" s="1323"/>
      <c r="T335" s="432">
        <v>5</v>
      </c>
      <c r="U335" s="432">
        <f t="shared" si="247"/>
        <v>4</v>
      </c>
      <c r="V335" s="772">
        <f t="shared" si="248"/>
        <v>111000</v>
      </c>
      <c r="W335" s="772">
        <f t="shared" si="249"/>
        <v>444000</v>
      </c>
      <c r="X335" s="772">
        <f t="shared" si="250"/>
        <v>111000</v>
      </c>
      <c r="Y335" s="432">
        <f t="shared" si="251"/>
        <v>5</v>
      </c>
      <c r="Z335" s="772">
        <f t="shared" si="252"/>
        <v>111000</v>
      </c>
      <c r="AA335" s="772">
        <f t="shared" si="253"/>
        <v>555000</v>
      </c>
      <c r="AB335" s="772">
        <f t="shared" si="254"/>
        <v>0</v>
      </c>
      <c r="AC335" s="588" t="b">
        <f t="shared" si="192"/>
        <v>1</v>
      </c>
    </row>
    <row r="336" spans="1:29" ht="24.95" customHeight="1">
      <c r="A336" s="588" t="s">
        <v>394</v>
      </c>
      <c r="B336" s="792">
        <f t="shared" si="218"/>
        <v>52</v>
      </c>
      <c r="C336" s="811" t="s">
        <v>424</v>
      </c>
      <c r="D336" s="714" t="s">
        <v>425</v>
      </c>
      <c r="E336" s="800" t="s">
        <v>324</v>
      </c>
      <c r="F336" s="714" t="s">
        <v>426</v>
      </c>
      <c r="G336" s="714" t="s">
        <v>231</v>
      </c>
      <c r="H336" s="714" t="s">
        <v>288</v>
      </c>
      <c r="I336" s="714" t="s">
        <v>202</v>
      </c>
      <c r="J336" s="714">
        <v>1</v>
      </c>
      <c r="K336" s="714" t="s">
        <v>690</v>
      </c>
      <c r="L336" s="795">
        <v>555000</v>
      </c>
      <c r="M336" s="714">
        <v>2012</v>
      </c>
      <c r="N336" s="714" t="s">
        <v>200</v>
      </c>
      <c r="O336" s="804">
        <f t="shared" si="246"/>
        <v>555000</v>
      </c>
      <c r="P336" s="714" t="s">
        <v>99</v>
      </c>
      <c r="Q336" s="796"/>
      <c r="R336" s="796"/>
      <c r="S336" s="1323"/>
      <c r="T336" s="432">
        <v>5</v>
      </c>
      <c r="U336" s="432">
        <f t="shared" si="247"/>
        <v>4</v>
      </c>
      <c r="V336" s="772">
        <f t="shared" si="248"/>
        <v>111000</v>
      </c>
      <c r="W336" s="772">
        <f t="shared" si="249"/>
        <v>444000</v>
      </c>
      <c r="X336" s="772">
        <f t="shared" si="250"/>
        <v>111000</v>
      </c>
      <c r="Y336" s="432">
        <f t="shared" si="251"/>
        <v>5</v>
      </c>
      <c r="Z336" s="772">
        <f t="shared" si="252"/>
        <v>111000</v>
      </c>
      <c r="AA336" s="772">
        <f t="shared" si="253"/>
        <v>555000</v>
      </c>
      <c r="AB336" s="772">
        <f t="shared" si="254"/>
        <v>0</v>
      </c>
      <c r="AC336" s="588" t="b">
        <f t="shared" si="192"/>
        <v>1</v>
      </c>
    </row>
    <row r="337" spans="1:29" ht="24.95" customHeight="1">
      <c r="A337" s="588" t="s">
        <v>394</v>
      </c>
      <c r="B337" s="792">
        <f t="shared" si="218"/>
        <v>53</v>
      </c>
      <c r="C337" s="811" t="s">
        <v>424</v>
      </c>
      <c r="D337" s="714" t="s">
        <v>425</v>
      </c>
      <c r="E337" s="800" t="s">
        <v>324</v>
      </c>
      <c r="F337" s="714" t="s">
        <v>426</v>
      </c>
      <c r="G337" s="714" t="s">
        <v>231</v>
      </c>
      <c r="H337" s="714" t="s">
        <v>288</v>
      </c>
      <c r="I337" s="714" t="s">
        <v>202</v>
      </c>
      <c r="J337" s="714">
        <v>1</v>
      </c>
      <c r="K337" s="714" t="s">
        <v>690</v>
      </c>
      <c r="L337" s="795">
        <v>555000</v>
      </c>
      <c r="M337" s="714">
        <v>2012</v>
      </c>
      <c r="N337" s="714" t="s">
        <v>200</v>
      </c>
      <c r="O337" s="804">
        <f t="shared" si="246"/>
        <v>555000</v>
      </c>
      <c r="P337" s="714" t="s">
        <v>99</v>
      </c>
      <c r="Q337" s="796"/>
      <c r="R337" s="796"/>
      <c r="S337" s="1323"/>
      <c r="T337" s="432">
        <v>5</v>
      </c>
      <c r="U337" s="432">
        <f t="shared" si="247"/>
        <v>4</v>
      </c>
      <c r="V337" s="772">
        <f t="shared" si="248"/>
        <v>111000</v>
      </c>
      <c r="W337" s="772">
        <f t="shared" si="249"/>
        <v>444000</v>
      </c>
      <c r="X337" s="772">
        <f t="shared" si="250"/>
        <v>111000</v>
      </c>
      <c r="Y337" s="432">
        <f t="shared" si="251"/>
        <v>5</v>
      </c>
      <c r="Z337" s="772">
        <f t="shared" si="252"/>
        <v>111000</v>
      </c>
      <c r="AA337" s="772">
        <f t="shared" si="253"/>
        <v>555000</v>
      </c>
      <c r="AB337" s="772">
        <f t="shared" si="254"/>
        <v>0</v>
      </c>
      <c r="AC337" s="588" t="b">
        <f t="shared" ref="AC337:AC400" si="255">AA337+AB337=O337</f>
        <v>1</v>
      </c>
    </row>
    <row r="338" spans="1:29" ht="24.95" customHeight="1">
      <c r="A338" s="588" t="s">
        <v>394</v>
      </c>
      <c r="B338" s="792">
        <f t="shared" si="218"/>
        <v>54</v>
      </c>
      <c r="C338" s="811" t="s">
        <v>424</v>
      </c>
      <c r="D338" s="714" t="s">
        <v>425</v>
      </c>
      <c r="E338" s="800" t="s">
        <v>324</v>
      </c>
      <c r="F338" s="714" t="s">
        <v>426</v>
      </c>
      <c r="G338" s="714" t="s">
        <v>231</v>
      </c>
      <c r="H338" s="714" t="s">
        <v>288</v>
      </c>
      <c r="I338" s="714" t="s">
        <v>202</v>
      </c>
      <c r="J338" s="714">
        <v>1</v>
      </c>
      <c r="K338" s="714" t="s">
        <v>690</v>
      </c>
      <c r="L338" s="795">
        <v>555000</v>
      </c>
      <c r="M338" s="714">
        <v>2012</v>
      </c>
      <c r="N338" s="714" t="s">
        <v>200</v>
      </c>
      <c r="O338" s="804">
        <f t="shared" si="246"/>
        <v>555000</v>
      </c>
      <c r="P338" s="714" t="s">
        <v>99</v>
      </c>
      <c r="Q338" s="796"/>
      <c r="R338" s="796"/>
      <c r="S338" s="1323"/>
      <c r="T338" s="432">
        <v>5</v>
      </c>
      <c r="U338" s="432">
        <f t="shared" si="247"/>
        <v>4</v>
      </c>
      <c r="V338" s="772">
        <f t="shared" si="248"/>
        <v>111000</v>
      </c>
      <c r="W338" s="772">
        <f t="shared" si="249"/>
        <v>444000</v>
      </c>
      <c r="X338" s="772">
        <f t="shared" si="250"/>
        <v>111000</v>
      </c>
      <c r="Y338" s="432">
        <f t="shared" si="251"/>
        <v>5</v>
      </c>
      <c r="Z338" s="772">
        <f t="shared" si="252"/>
        <v>111000</v>
      </c>
      <c r="AA338" s="772">
        <f t="shared" si="253"/>
        <v>555000</v>
      </c>
      <c r="AB338" s="772">
        <f t="shared" si="254"/>
        <v>0</v>
      </c>
      <c r="AC338" s="588" t="b">
        <f t="shared" si="255"/>
        <v>1</v>
      </c>
    </row>
    <row r="339" spans="1:29" ht="24.95" customHeight="1">
      <c r="A339" s="588" t="s">
        <v>394</v>
      </c>
      <c r="B339" s="792">
        <f t="shared" si="218"/>
        <v>55</v>
      </c>
      <c r="C339" s="811" t="s">
        <v>424</v>
      </c>
      <c r="D339" s="714" t="s">
        <v>425</v>
      </c>
      <c r="E339" s="800" t="s">
        <v>324</v>
      </c>
      <c r="F339" s="714" t="s">
        <v>426</v>
      </c>
      <c r="G339" s="714" t="s">
        <v>231</v>
      </c>
      <c r="H339" s="714" t="s">
        <v>288</v>
      </c>
      <c r="I339" s="714" t="s">
        <v>202</v>
      </c>
      <c r="J339" s="714">
        <v>1</v>
      </c>
      <c r="K339" s="714" t="s">
        <v>690</v>
      </c>
      <c r="L339" s="795">
        <v>555000</v>
      </c>
      <c r="M339" s="714">
        <v>2012</v>
      </c>
      <c r="N339" s="714" t="s">
        <v>200</v>
      </c>
      <c r="O339" s="804">
        <f t="shared" si="246"/>
        <v>555000</v>
      </c>
      <c r="P339" s="714" t="s">
        <v>99</v>
      </c>
      <c r="Q339" s="796"/>
      <c r="R339" s="796"/>
      <c r="S339" s="1323"/>
      <c r="T339" s="432">
        <v>5</v>
      </c>
      <c r="U339" s="432">
        <f t="shared" si="247"/>
        <v>4</v>
      </c>
      <c r="V339" s="772">
        <f t="shared" si="248"/>
        <v>111000</v>
      </c>
      <c r="W339" s="772">
        <f t="shared" si="249"/>
        <v>444000</v>
      </c>
      <c r="X339" s="772">
        <f t="shared" si="250"/>
        <v>111000</v>
      </c>
      <c r="Y339" s="432">
        <f t="shared" si="251"/>
        <v>5</v>
      </c>
      <c r="Z339" s="772">
        <f t="shared" si="252"/>
        <v>111000</v>
      </c>
      <c r="AA339" s="772">
        <f t="shared" si="253"/>
        <v>555000</v>
      </c>
      <c r="AB339" s="772">
        <f t="shared" si="254"/>
        <v>0</v>
      </c>
      <c r="AC339" s="588" t="b">
        <f t="shared" si="255"/>
        <v>1</v>
      </c>
    </row>
    <row r="340" spans="1:29" ht="24.95" customHeight="1">
      <c r="A340" s="588" t="s">
        <v>394</v>
      </c>
      <c r="B340" s="792">
        <f t="shared" si="218"/>
        <v>56</v>
      </c>
      <c r="C340" s="811" t="s">
        <v>424</v>
      </c>
      <c r="D340" s="714" t="s">
        <v>425</v>
      </c>
      <c r="E340" s="800" t="s">
        <v>324</v>
      </c>
      <c r="F340" s="714" t="s">
        <v>426</v>
      </c>
      <c r="G340" s="714" t="s">
        <v>231</v>
      </c>
      <c r="H340" s="714" t="s">
        <v>288</v>
      </c>
      <c r="I340" s="714" t="s">
        <v>202</v>
      </c>
      <c r="J340" s="714">
        <v>1</v>
      </c>
      <c r="K340" s="714" t="s">
        <v>690</v>
      </c>
      <c r="L340" s="795">
        <v>555000</v>
      </c>
      <c r="M340" s="714">
        <v>2012</v>
      </c>
      <c r="N340" s="714" t="s">
        <v>200</v>
      </c>
      <c r="O340" s="804">
        <f t="shared" si="246"/>
        <v>555000</v>
      </c>
      <c r="P340" s="714" t="s">
        <v>99</v>
      </c>
      <c r="Q340" s="796"/>
      <c r="R340" s="796"/>
      <c r="S340" s="1323"/>
      <c r="T340" s="432">
        <v>5</v>
      </c>
      <c r="U340" s="432">
        <f t="shared" si="247"/>
        <v>4</v>
      </c>
      <c r="V340" s="772">
        <f t="shared" si="248"/>
        <v>111000</v>
      </c>
      <c r="W340" s="772">
        <f t="shared" si="249"/>
        <v>444000</v>
      </c>
      <c r="X340" s="772">
        <f t="shared" si="250"/>
        <v>111000</v>
      </c>
      <c r="Y340" s="432">
        <f t="shared" si="251"/>
        <v>5</v>
      </c>
      <c r="Z340" s="772">
        <f t="shared" si="252"/>
        <v>111000</v>
      </c>
      <c r="AA340" s="772">
        <f t="shared" si="253"/>
        <v>555000</v>
      </c>
      <c r="AB340" s="772">
        <f t="shared" si="254"/>
        <v>0</v>
      </c>
      <c r="AC340" s="588" t="b">
        <f t="shared" si="255"/>
        <v>1</v>
      </c>
    </row>
    <row r="341" spans="1:29" ht="24.95" customHeight="1">
      <c r="A341" s="588" t="s">
        <v>394</v>
      </c>
      <c r="B341" s="792">
        <f t="shared" si="218"/>
        <v>57</v>
      </c>
      <c r="C341" s="811" t="s">
        <v>424</v>
      </c>
      <c r="D341" s="714" t="s">
        <v>425</v>
      </c>
      <c r="E341" s="800" t="s">
        <v>324</v>
      </c>
      <c r="F341" s="714" t="s">
        <v>426</v>
      </c>
      <c r="G341" s="714" t="s">
        <v>231</v>
      </c>
      <c r="H341" s="714" t="s">
        <v>288</v>
      </c>
      <c r="I341" s="714" t="s">
        <v>202</v>
      </c>
      <c r="J341" s="714">
        <v>1</v>
      </c>
      <c r="K341" s="714" t="s">
        <v>690</v>
      </c>
      <c r="L341" s="795">
        <v>555000</v>
      </c>
      <c r="M341" s="714">
        <v>2012</v>
      </c>
      <c r="N341" s="714" t="s">
        <v>200</v>
      </c>
      <c r="O341" s="804">
        <f t="shared" si="246"/>
        <v>555000</v>
      </c>
      <c r="P341" s="714" t="s">
        <v>99</v>
      </c>
      <c r="Q341" s="796"/>
      <c r="R341" s="796"/>
      <c r="S341" s="1323"/>
      <c r="T341" s="432">
        <v>5</v>
      </c>
      <c r="U341" s="432">
        <f t="shared" si="247"/>
        <v>4</v>
      </c>
      <c r="V341" s="772">
        <f t="shared" si="248"/>
        <v>111000</v>
      </c>
      <c r="W341" s="772">
        <f t="shared" si="249"/>
        <v>444000</v>
      </c>
      <c r="X341" s="772">
        <f t="shared" si="250"/>
        <v>111000</v>
      </c>
      <c r="Y341" s="432">
        <f t="shared" si="251"/>
        <v>5</v>
      </c>
      <c r="Z341" s="772">
        <f t="shared" si="252"/>
        <v>111000</v>
      </c>
      <c r="AA341" s="772">
        <f t="shared" si="253"/>
        <v>555000</v>
      </c>
      <c r="AB341" s="772">
        <f t="shared" si="254"/>
        <v>0</v>
      </c>
      <c r="AC341" s="588" t="b">
        <f t="shared" si="255"/>
        <v>1</v>
      </c>
    </row>
    <row r="342" spans="1:29" ht="24.95" customHeight="1">
      <c r="A342" s="588" t="s">
        <v>394</v>
      </c>
      <c r="B342" s="792">
        <f t="shared" si="218"/>
        <v>58</v>
      </c>
      <c r="C342" s="811" t="s">
        <v>424</v>
      </c>
      <c r="D342" s="714" t="s">
        <v>425</v>
      </c>
      <c r="E342" s="800" t="s">
        <v>324</v>
      </c>
      <c r="F342" s="714" t="s">
        <v>426</v>
      </c>
      <c r="G342" s="714" t="s">
        <v>231</v>
      </c>
      <c r="H342" s="714" t="s">
        <v>288</v>
      </c>
      <c r="I342" s="714" t="s">
        <v>202</v>
      </c>
      <c r="J342" s="714">
        <v>1</v>
      </c>
      <c r="K342" s="714" t="s">
        <v>690</v>
      </c>
      <c r="L342" s="795">
        <v>555000</v>
      </c>
      <c r="M342" s="714">
        <v>2012</v>
      </c>
      <c r="N342" s="714" t="s">
        <v>200</v>
      </c>
      <c r="O342" s="804">
        <f t="shared" si="246"/>
        <v>555000</v>
      </c>
      <c r="P342" s="714" t="s">
        <v>99</v>
      </c>
      <c r="Q342" s="796"/>
      <c r="R342" s="796"/>
      <c r="S342" s="1323"/>
      <c r="T342" s="432">
        <v>5</v>
      </c>
      <c r="U342" s="432">
        <f t="shared" si="247"/>
        <v>4</v>
      </c>
      <c r="V342" s="772">
        <f t="shared" si="248"/>
        <v>111000</v>
      </c>
      <c r="W342" s="772">
        <f t="shared" si="249"/>
        <v>444000</v>
      </c>
      <c r="X342" s="772">
        <f t="shared" si="250"/>
        <v>111000</v>
      </c>
      <c r="Y342" s="432">
        <f t="shared" si="251"/>
        <v>5</v>
      </c>
      <c r="Z342" s="772">
        <f t="shared" si="252"/>
        <v>111000</v>
      </c>
      <c r="AA342" s="772">
        <f t="shared" si="253"/>
        <v>555000</v>
      </c>
      <c r="AB342" s="772">
        <f t="shared" si="254"/>
        <v>0</v>
      </c>
      <c r="AC342" s="588" t="b">
        <f t="shared" si="255"/>
        <v>1</v>
      </c>
    </row>
    <row r="343" spans="1:29" ht="24.95" customHeight="1">
      <c r="A343" s="588" t="s">
        <v>394</v>
      </c>
      <c r="B343" s="792">
        <f t="shared" si="218"/>
        <v>59</v>
      </c>
      <c r="C343" s="811" t="s">
        <v>424</v>
      </c>
      <c r="D343" s="714" t="s">
        <v>425</v>
      </c>
      <c r="E343" s="800" t="s">
        <v>324</v>
      </c>
      <c r="F343" s="714" t="s">
        <v>426</v>
      </c>
      <c r="G343" s="714" t="s">
        <v>231</v>
      </c>
      <c r="H343" s="714" t="s">
        <v>288</v>
      </c>
      <c r="I343" s="714" t="s">
        <v>202</v>
      </c>
      <c r="J343" s="714">
        <v>1</v>
      </c>
      <c r="K343" s="714" t="s">
        <v>690</v>
      </c>
      <c r="L343" s="795">
        <v>555000</v>
      </c>
      <c r="M343" s="714">
        <v>2012</v>
      </c>
      <c r="N343" s="714" t="s">
        <v>200</v>
      </c>
      <c r="O343" s="804">
        <f t="shared" si="246"/>
        <v>555000</v>
      </c>
      <c r="P343" s="714" t="s">
        <v>99</v>
      </c>
      <c r="Q343" s="796"/>
      <c r="R343" s="796"/>
      <c r="S343" s="1323"/>
      <c r="T343" s="432">
        <v>5</v>
      </c>
      <c r="U343" s="432">
        <f t="shared" si="247"/>
        <v>4</v>
      </c>
      <c r="V343" s="772">
        <f t="shared" si="248"/>
        <v>111000</v>
      </c>
      <c r="W343" s="772">
        <f t="shared" si="249"/>
        <v>444000</v>
      </c>
      <c r="X343" s="772">
        <f t="shared" si="250"/>
        <v>111000</v>
      </c>
      <c r="Y343" s="432">
        <f t="shared" si="251"/>
        <v>5</v>
      </c>
      <c r="Z343" s="772">
        <f t="shared" si="252"/>
        <v>111000</v>
      </c>
      <c r="AA343" s="772">
        <f t="shared" si="253"/>
        <v>555000</v>
      </c>
      <c r="AB343" s="772">
        <f t="shared" si="254"/>
        <v>0</v>
      </c>
      <c r="AC343" s="588" t="b">
        <f t="shared" si="255"/>
        <v>1</v>
      </c>
    </row>
    <row r="344" spans="1:29" ht="24.95" customHeight="1">
      <c r="A344" s="588" t="s">
        <v>394</v>
      </c>
      <c r="B344" s="837">
        <f t="shared" si="218"/>
        <v>60</v>
      </c>
      <c r="C344" s="866" t="s">
        <v>424</v>
      </c>
      <c r="D344" s="727" t="s">
        <v>425</v>
      </c>
      <c r="E344" s="826" t="s">
        <v>324</v>
      </c>
      <c r="F344" s="727" t="s">
        <v>426</v>
      </c>
      <c r="G344" s="727" t="s">
        <v>231</v>
      </c>
      <c r="H344" s="727" t="s">
        <v>288</v>
      </c>
      <c r="I344" s="727" t="s">
        <v>202</v>
      </c>
      <c r="J344" s="727">
        <v>1</v>
      </c>
      <c r="K344" s="727" t="s">
        <v>690</v>
      </c>
      <c r="L344" s="840">
        <v>555000</v>
      </c>
      <c r="M344" s="727">
        <v>2012</v>
      </c>
      <c r="N344" s="727" t="s">
        <v>200</v>
      </c>
      <c r="O344" s="857">
        <f t="shared" si="246"/>
        <v>555000</v>
      </c>
      <c r="P344" s="727" t="s">
        <v>99</v>
      </c>
      <c r="Q344" s="828"/>
      <c r="R344" s="828"/>
      <c r="S344" s="1322"/>
      <c r="T344" s="432">
        <v>5</v>
      </c>
      <c r="U344" s="432">
        <f t="shared" si="247"/>
        <v>4</v>
      </c>
      <c r="V344" s="772">
        <f t="shared" si="248"/>
        <v>111000</v>
      </c>
      <c r="W344" s="772">
        <f t="shared" si="249"/>
        <v>444000</v>
      </c>
      <c r="X344" s="772">
        <f t="shared" si="250"/>
        <v>111000</v>
      </c>
      <c r="Y344" s="432">
        <f t="shared" si="251"/>
        <v>5</v>
      </c>
      <c r="Z344" s="772">
        <f t="shared" si="252"/>
        <v>111000</v>
      </c>
      <c r="AA344" s="772">
        <f t="shared" si="253"/>
        <v>555000</v>
      </c>
      <c r="AB344" s="772">
        <f t="shared" si="254"/>
        <v>0</v>
      </c>
      <c r="AC344" s="588" t="b">
        <f t="shared" si="255"/>
        <v>1</v>
      </c>
    </row>
    <row r="345" spans="1:29" ht="24.95" customHeight="1">
      <c r="A345" s="588" t="s">
        <v>394</v>
      </c>
      <c r="B345" s="785">
        <f t="shared" si="218"/>
        <v>61</v>
      </c>
      <c r="C345" s="999" t="s">
        <v>424</v>
      </c>
      <c r="D345" s="690" t="s">
        <v>425</v>
      </c>
      <c r="E345" s="997" t="s">
        <v>324</v>
      </c>
      <c r="F345" s="690" t="s">
        <v>426</v>
      </c>
      <c r="G345" s="690" t="s">
        <v>231</v>
      </c>
      <c r="H345" s="690" t="s">
        <v>288</v>
      </c>
      <c r="I345" s="690" t="s">
        <v>202</v>
      </c>
      <c r="J345" s="690">
        <v>1</v>
      </c>
      <c r="K345" s="690" t="s">
        <v>690</v>
      </c>
      <c r="L345" s="789">
        <v>555000</v>
      </c>
      <c r="M345" s="690">
        <v>2012</v>
      </c>
      <c r="N345" s="690" t="s">
        <v>200</v>
      </c>
      <c r="O345" s="858">
        <f t="shared" si="246"/>
        <v>555000</v>
      </c>
      <c r="P345" s="690" t="s">
        <v>99</v>
      </c>
      <c r="Q345" s="791"/>
      <c r="R345" s="791"/>
      <c r="S345" s="1325" t="s">
        <v>456</v>
      </c>
      <c r="T345" s="432">
        <v>5</v>
      </c>
      <c r="U345" s="432">
        <f t="shared" si="247"/>
        <v>4</v>
      </c>
      <c r="V345" s="772">
        <f t="shared" si="248"/>
        <v>111000</v>
      </c>
      <c r="W345" s="772">
        <f t="shared" si="249"/>
        <v>444000</v>
      </c>
      <c r="X345" s="772">
        <f t="shared" si="250"/>
        <v>111000</v>
      </c>
      <c r="Y345" s="432">
        <f t="shared" si="251"/>
        <v>5</v>
      </c>
      <c r="Z345" s="772">
        <f t="shared" si="252"/>
        <v>111000</v>
      </c>
      <c r="AA345" s="772">
        <f t="shared" si="253"/>
        <v>555000</v>
      </c>
      <c r="AB345" s="772">
        <f t="shared" si="254"/>
        <v>0</v>
      </c>
      <c r="AC345" s="588" t="b">
        <f t="shared" si="255"/>
        <v>1</v>
      </c>
    </row>
    <row r="346" spans="1:29" ht="24.95" customHeight="1">
      <c r="A346" s="588" t="s">
        <v>394</v>
      </c>
      <c r="B346" s="792">
        <f t="shared" si="218"/>
        <v>62</v>
      </c>
      <c r="C346" s="811" t="s">
        <v>424</v>
      </c>
      <c r="D346" s="714" t="s">
        <v>425</v>
      </c>
      <c r="E346" s="800" t="s">
        <v>324</v>
      </c>
      <c r="F346" s="714" t="s">
        <v>426</v>
      </c>
      <c r="G346" s="714" t="s">
        <v>231</v>
      </c>
      <c r="H346" s="714" t="s">
        <v>288</v>
      </c>
      <c r="I346" s="714" t="s">
        <v>202</v>
      </c>
      <c r="J346" s="714">
        <v>1</v>
      </c>
      <c r="K346" s="714" t="s">
        <v>690</v>
      </c>
      <c r="L346" s="795">
        <v>555000</v>
      </c>
      <c r="M346" s="714">
        <v>2012</v>
      </c>
      <c r="N346" s="714" t="s">
        <v>200</v>
      </c>
      <c r="O346" s="804">
        <f t="shared" si="246"/>
        <v>555000</v>
      </c>
      <c r="P346" s="714" t="s">
        <v>99</v>
      </c>
      <c r="Q346" s="796"/>
      <c r="R346" s="796"/>
      <c r="S346" s="1323"/>
      <c r="T346" s="432">
        <v>5</v>
      </c>
      <c r="U346" s="432">
        <f t="shared" si="247"/>
        <v>4</v>
      </c>
      <c r="V346" s="772">
        <f t="shared" si="248"/>
        <v>111000</v>
      </c>
      <c r="W346" s="772">
        <f t="shared" si="249"/>
        <v>444000</v>
      </c>
      <c r="X346" s="772">
        <f t="shared" si="250"/>
        <v>111000</v>
      </c>
      <c r="Y346" s="432">
        <f t="shared" si="251"/>
        <v>5</v>
      </c>
      <c r="Z346" s="772">
        <f t="shared" si="252"/>
        <v>111000</v>
      </c>
      <c r="AA346" s="772">
        <f t="shared" si="253"/>
        <v>555000</v>
      </c>
      <c r="AB346" s="772">
        <f t="shared" si="254"/>
        <v>0</v>
      </c>
      <c r="AC346" s="588" t="b">
        <f t="shared" si="255"/>
        <v>1</v>
      </c>
    </row>
    <row r="347" spans="1:29" ht="24.95" customHeight="1">
      <c r="A347" s="588" t="s">
        <v>394</v>
      </c>
      <c r="B347" s="792">
        <f t="shared" si="218"/>
        <v>63</v>
      </c>
      <c r="C347" s="811" t="s">
        <v>424</v>
      </c>
      <c r="D347" s="714" t="s">
        <v>425</v>
      </c>
      <c r="E347" s="800" t="s">
        <v>324</v>
      </c>
      <c r="F347" s="714" t="s">
        <v>426</v>
      </c>
      <c r="G347" s="714" t="s">
        <v>231</v>
      </c>
      <c r="H347" s="714" t="s">
        <v>288</v>
      </c>
      <c r="I347" s="714" t="s">
        <v>202</v>
      </c>
      <c r="J347" s="714">
        <v>1</v>
      </c>
      <c r="K347" s="714" t="s">
        <v>690</v>
      </c>
      <c r="L347" s="795">
        <v>555000</v>
      </c>
      <c r="M347" s="714">
        <v>2012</v>
      </c>
      <c r="N347" s="714" t="s">
        <v>200</v>
      </c>
      <c r="O347" s="804">
        <f t="shared" si="246"/>
        <v>555000</v>
      </c>
      <c r="P347" s="714" t="s">
        <v>99</v>
      </c>
      <c r="Q347" s="796"/>
      <c r="R347" s="796"/>
      <c r="S347" s="1323"/>
      <c r="T347" s="432">
        <v>5</v>
      </c>
      <c r="U347" s="432">
        <f t="shared" si="247"/>
        <v>4</v>
      </c>
      <c r="V347" s="772">
        <f t="shared" si="248"/>
        <v>111000</v>
      </c>
      <c r="W347" s="772">
        <f t="shared" si="249"/>
        <v>444000</v>
      </c>
      <c r="X347" s="772">
        <f t="shared" si="250"/>
        <v>111000</v>
      </c>
      <c r="Y347" s="432">
        <f t="shared" si="251"/>
        <v>5</v>
      </c>
      <c r="Z347" s="772">
        <f t="shared" si="252"/>
        <v>111000</v>
      </c>
      <c r="AA347" s="772">
        <f t="shared" si="253"/>
        <v>555000</v>
      </c>
      <c r="AB347" s="772">
        <f t="shared" si="254"/>
        <v>0</v>
      </c>
      <c r="AC347" s="588" t="b">
        <f t="shared" si="255"/>
        <v>1</v>
      </c>
    </row>
    <row r="348" spans="1:29" ht="24.95" customHeight="1">
      <c r="A348" s="588" t="s">
        <v>394</v>
      </c>
      <c r="B348" s="792">
        <f t="shared" si="218"/>
        <v>64</v>
      </c>
      <c r="C348" s="811" t="s">
        <v>424</v>
      </c>
      <c r="D348" s="714" t="s">
        <v>425</v>
      </c>
      <c r="E348" s="800" t="s">
        <v>324</v>
      </c>
      <c r="F348" s="714" t="s">
        <v>426</v>
      </c>
      <c r="G348" s="714" t="s">
        <v>231</v>
      </c>
      <c r="H348" s="714" t="s">
        <v>288</v>
      </c>
      <c r="I348" s="714" t="s">
        <v>202</v>
      </c>
      <c r="J348" s="714">
        <v>1</v>
      </c>
      <c r="K348" s="714" t="s">
        <v>690</v>
      </c>
      <c r="L348" s="795">
        <v>555000</v>
      </c>
      <c r="M348" s="714">
        <v>2012</v>
      </c>
      <c r="N348" s="714" t="s">
        <v>200</v>
      </c>
      <c r="O348" s="804">
        <f t="shared" si="246"/>
        <v>555000</v>
      </c>
      <c r="P348" s="714" t="s">
        <v>99</v>
      </c>
      <c r="Q348" s="796"/>
      <c r="R348" s="796"/>
      <c r="S348" s="1323"/>
      <c r="T348" s="432">
        <v>5</v>
      </c>
      <c r="U348" s="432">
        <f t="shared" si="247"/>
        <v>4</v>
      </c>
      <c r="V348" s="772">
        <f t="shared" si="248"/>
        <v>111000</v>
      </c>
      <c r="W348" s="772">
        <f t="shared" si="249"/>
        <v>444000</v>
      </c>
      <c r="X348" s="772">
        <f t="shared" si="250"/>
        <v>111000</v>
      </c>
      <c r="Y348" s="432">
        <f t="shared" si="251"/>
        <v>5</v>
      </c>
      <c r="Z348" s="772">
        <f t="shared" si="252"/>
        <v>111000</v>
      </c>
      <c r="AA348" s="772">
        <f t="shared" si="253"/>
        <v>555000</v>
      </c>
      <c r="AB348" s="772">
        <f t="shared" si="254"/>
        <v>0</v>
      </c>
      <c r="AC348" s="588" t="b">
        <f t="shared" si="255"/>
        <v>1</v>
      </c>
    </row>
    <row r="349" spans="1:29" ht="24.95" customHeight="1">
      <c r="A349" s="588" t="s">
        <v>394</v>
      </c>
      <c r="B349" s="792">
        <f t="shared" si="218"/>
        <v>65</v>
      </c>
      <c r="C349" s="811" t="s">
        <v>424</v>
      </c>
      <c r="D349" s="714" t="s">
        <v>425</v>
      </c>
      <c r="E349" s="800" t="s">
        <v>324</v>
      </c>
      <c r="F349" s="714" t="s">
        <v>426</v>
      </c>
      <c r="G349" s="714" t="s">
        <v>231</v>
      </c>
      <c r="H349" s="714" t="s">
        <v>288</v>
      </c>
      <c r="I349" s="714" t="s">
        <v>202</v>
      </c>
      <c r="J349" s="714">
        <v>1</v>
      </c>
      <c r="K349" s="714" t="s">
        <v>690</v>
      </c>
      <c r="L349" s="795">
        <v>555000</v>
      </c>
      <c r="M349" s="714">
        <v>2012</v>
      </c>
      <c r="N349" s="714" t="s">
        <v>200</v>
      </c>
      <c r="O349" s="804">
        <f t="shared" si="246"/>
        <v>555000</v>
      </c>
      <c r="P349" s="714" t="s">
        <v>99</v>
      </c>
      <c r="Q349" s="796"/>
      <c r="R349" s="796"/>
      <c r="S349" s="1323"/>
      <c r="T349" s="432">
        <v>5</v>
      </c>
      <c r="U349" s="432">
        <f t="shared" si="247"/>
        <v>4</v>
      </c>
      <c r="V349" s="772">
        <f t="shared" si="248"/>
        <v>111000</v>
      </c>
      <c r="W349" s="772">
        <f t="shared" si="249"/>
        <v>444000</v>
      </c>
      <c r="X349" s="772">
        <f t="shared" si="250"/>
        <v>111000</v>
      </c>
      <c r="Y349" s="432">
        <f t="shared" si="251"/>
        <v>5</v>
      </c>
      <c r="Z349" s="772">
        <f t="shared" si="252"/>
        <v>111000</v>
      </c>
      <c r="AA349" s="772">
        <f t="shared" si="253"/>
        <v>555000</v>
      </c>
      <c r="AB349" s="772">
        <f t="shared" si="254"/>
        <v>0</v>
      </c>
      <c r="AC349" s="588" t="b">
        <f t="shared" si="255"/>
        <v>1</v>
      </c>
    </row>
    <row r="350" spans="1:29" ht="24.95" customHeight="1">
      <c r="A350" s="588" t="s">
        <v>394</v>
      </c>
      <c r="B350" s="792">
        <f t="shared" si="218"/>
        <v>66</v>
      </c>
      <c r="C350" s="811" t="s">
        <v>424</v>
      </c>
      <c r="D350" s="714" t="s">
        <v>425</v>
      </c>
      <c r="E350" s="800" t="s">
        <v>324</v>
      </c>
      <c r="F350" s="714" t="s">
        <v>426</v>
      </c>
      <c r="G350" s="714" t="s">
        <v>231</v>
      </c>
      <c r="H350" s="714" t="s">
        <v>288</v>
      </c>
      <c r="I350" s="714" t="s">
        <v>202</v>
      </c>
      <c r="J350" s="714">
        <v>1</v>
      </c>
      <c r="K350" s="714" t="s">
        <v>690</v>
      </c>
      <c r="L350" s="795">
        <v>555000</v>
      </c>
      <c r="M350" s="714">
        <v>2012</v>
      </c>
      <c r="N350" s="714" t="s">
        <v>200</v>
      </c>
      <c r="O350" s="804">
        <f t="shared" si="246"/>
        <v>555000</v>
      </c>
      <c r="P350" s="714" t="s">
        <v>99</v>
      </c>
      <c r="Q350" s="796"/>
      <c r="R350" s="796"/>
      <c r="S350" s="1323"/>
      <c r="T350" s="432">
        <v>5</v>
      </c>
      <c r="U350" s="432">
        <f t="shared" si="247"/>
        <v>4</v>
      </c>
      <c r="V350" s="772">
        <f t="shared" si="248"/>
        <v>111000</v>
      </c>
      <c r="W350" s="772">
        <f t="shared" si="249"/>
        <v>444000</v>
      </c>
      <c r="X350" s="772">
        <f t="shared" si="250"/>
        <v>111000</v>
      </c>
      <c r="Y350" s="432">
        <f t="shared" si="251"/>
        <v>5</v>
      </c>
      <c r="Z350" s="772">
        <f t="shared" si="252"/>
        <v>111000</v>
      </c>
      <c r="AA350" s="772">
        <f t="shared" si="253"/>
        <v>555000</v>
      </c>
      <c r="AB350" s="772">
        <f t="shared" si="254"/>
        <v>0</v>
      </c>
      <c r="AC350" s="588" t="b">
        <f t="shared" si="255"/>
        <v>1</v>
      </c>
    </row>
    <row r="351" spans="1:29" ht="24.95" customHeight="1">
      <c r="A351" s="588" t="s">
        <v>394</v>
      </c>
      <c r="B351" s="792">
        <f t="shared" si="218"/>
        <v>67</v>
      </c>
      <c r="C351" s="811" t="s">
        <v>424</v>
      </c>
      <c r="D351" s="714" t="s">
        <v>425</v>
      </c>
      <c r="E351" s="800" t="s">
        <v>324</v>
      </c>
      <c r="F351" s="714" t="s">
        <v>426</v>
      </c>
      <c r="G351" s="714" t="s">
        <v>231</v>
      </c>
      <c r="H351" s="714" t="s">
        <v>288</v>
      </c>
      <c r="I351" s="714" t="s">
        <v>202</v>
      </c>
      <c r="J351" s="714">
        <v>1</v>
      </c>
      <c r="K351" s="714" t="s">
        <v>690</v>
      </c>
      <c r="L351" s="795">
        <v>555000</v>
      </c>
      <c r="M351" s="714">
        <v>2012</v>
      </c>
      <c r="N351" s="714" t="s">
        <v>200</v>
      </c>
      <c r="O351" s="804">
        <f t="shared" si="246"/>
        <v>555000</v>
      </c>
      <c r="P351" s="714" t="s">
        <v>99</v>
      </c>
      <c r="Q351" s="796"/>
      <c r="R351" s="796"/>
      <c r="S351" s="1323"/>
      <c r="T351" s="432">
        <v>5</v>
      </c>
      <c r="U351" s="432">
        <f t="shared" si="247"/>
        <v>4</v>
      </c>
      <c r="V351" s="772">
        <f t="shared" si="248"/>
        <v>111000</v>
      </c>
      <c r="W351" s="772">
        <f t="shared" si="249"/>
        <v>444000</v>
      </c>
      <c r="X351" s="772">
        <f t="shared" si="250"/>
        <v>111000</v>
      </c>
      <c r="Y351" s="432">
        <f t="shared" si="251"/>
        <v>5</v>
      </c>
      <c r="Z351" s="772">
        <f t="shared" si="252"/>
        <v>111000</v>
      </c>
      <c r="AA351" s="772">
        <f t="shared" si="253"/>
        <v>555000</v>
      </c>
      <c r="AB351" s="772">
        <f t="shared" si="254"/>
        <v>0</v>
      </c>
      <c r="AC351" s="588" t="b">
        <f t="shared" si="255"/>
        <v>1</v>
      </c>
    </row>
    <row r="352" spans="1:29" ht="24.95" customHeight="1">
      <c r="A352" s="588" t="s">
        <v>394</v>
      </c>
      <c r="B352" s="792">
        <f t="shared" si="218"/>
        <v>68</v>
      </c>
      <c r="C352" s="811" t="s">
        <v>424</v>
      </c>
      <c r="D352" s="714" t="s">
        <v>425</v>
      </c>
      <c r="E352" s="800" t="s">
        <v>324</v>
      </c>
      <c r="F352" s="714" t="s">
        <v>426</v>
      </c>
      <c r="G352" s="714" t="s">
        <v>231</v>
      </c>
      <c r="H352" s="714" t="s">
        <v>288</v>
      </c>
      <c r="I352" s="714" t="s">
        <v>202</v>
      </c>
      <c r="J352" s="714">
        <v>1</v>
      </c>
      <c r="K352" s="714" t="s">
        <v>690</v>
      </c>
      <c r="L352" s="795">
        <v>555000</v>
      </c>
      <c r="M352" s="714">
        <v>2012</v>
      </c>
      <c r="N352" s="714" t="s">
        <v>200</v>
      </c>
      <c r="O352" s="804">
        <f t="shared" si="246"/>
        <v>555000</v>
      </c>
      <c r="P352" s="714" t="s">
        <v>99</v>
      </c>
      <c r="Q352" s="796"/>
      <c r="R352" s="796"/>
      <c r="S352" s="1323"/>
      <c r="T352" s="432">
        <v>5</v>
      </c>
      <c r="U352" s="432">
        <f t="shared" si="247"/>
        <v>4</v>
      </c>
      <c r="V352" s="772">
        <f t="shared" si="248"/>
        <v>111000</v>
      </c>
      <c r="W352" s="772">
        <f t="shared" si="249"/>
        <v>444000</v>
      </c>
      <c r="X352" s="772">
        <f t="shared" si="250"/>
        <v>111000</v>
      </c>
      <c r="Y352" s="432">
        <f t="shared" si="251"/>
        <v>5</v>
      </c>
      <c r="Z352" s="772">
        <f t="shared" si="252"/>
        <v>111000</v>
      </c>
      <c r="AA352" s="772">
        <f t="shared" si="253"/>
        <v>555000</v>
      </c>
      <c r="AB352" s="772">
        <f t="shared" si="254"/>
        <v>0</v>
      </c>
      <c r="AC352" s="588" t="b">
        <f t="shared" si="255"/>
        <v>1</v>
      </c>
    </row>
    <row r="353" spans="1:29" ht="24.95" customHeight="1">
      <c r="A353" s="588" t="s">
        <v>394</v>
      </c>
      <c r="B353" s="792">
        <f t="shared" ref="B353:B416" si="256">B352+1</f>
        <v>69</v>
      </c>
      <c r="C353" s="811" t="s">
        <v>424</v>
      </c>
      <c r="D353" s="714" t="s">
        <v>425</v>
      </c>
      <c r="E353" s="800" t="s">
        <v>324</v>
      </c>
      <c r="F353" s="714" t="s">
        <v>426</v>
      </c>
      <c r="G353" s="714" t="s">
        <v>231</v>
      </c>
      <c r="H353" s="714" t="s">
        <v>288</v>
      </c>
      <c r="I353" s="714" t="s">
        <v>202</v>
      </c>
      <c r="J353" s="714">
        <v>1</v>
      </c>
      <c r="K353" s="714" t="s">
        <v>690</v>
      </c>
      <c r="L353" s="795">
        <v>555000</v>
      </c>
      <c r="M353" s="714">
        <v>2012</v>
      </c>
      <c r="N353" s="714" t="s">
        <v>200</v>
      </c>
      <c r="O353" s="804">
        <f t="shared" si="246"/>
        <v>555000</v>
      </c>
      <c r="P353" s="714" t="s">
        <v>99</v>
      </c>
      <c r="Q353" s="796"/>
      <c r="R353" s="796"/>
      <c r="S353" s="1323"/>
      <c r="T353" s="432">
        <v>5</v>
      </c>
      <c r="U353" s="432">
        <f t="shared" si="247"/>
        <v>4</v>
      </c>
      <c r="V353" s="772">
        <f t="shared" si="248"/>
        <v>111000</v>
      </c>
      <c r="W353" s="772">
        <f t="shared" si="249"/>
        <v>444000</v>
      </c>
      <c r="X353" s="772">
        <f t="shared" si="250"/>
        <v>111000</v>
      </c>
      <c r="Y353" s="432">
        <f t="shared" si="251"/>
        <v>5</v>
      </c>
      <c r="Z353" s="772">
        <f t="shared" si="252"/>
        <v>111000</v>
      </c>
      <c r="AA353" s="772">
        <f t="shared" si="253"/>
        <v>555000</v>
      </c>
      <c r="AB353" s="772">
        <f t="shared" si="254"/>
        <v>0</v>
      </c>
      <c r="AC353" s="588" t="b">
        <f t="shared" si="255"/>
        <v>1</v>
      </c>
    </row>
    <row r="354" spans="1:29" ht="24.95" customHeight="1">
      <c r="A354" s="588" t="s">
        <v>394</v>
      </c>
      <c r="B354" s="792">
        <f t="shared" si="256"/>
        <v>70</v>
      </c>
      <c r="C354" s="811" t="s">
        <v>424</v>
      </c>
      <c r="D354" s="714" t="s">
        <v>425</v>
      </c>
      <c r="E354" s="800" t="s">
        <v>324</v>
      </c>
      <c r="F354" s="714" t="s">
        <v>426</v>
      </c>
      <c r="G354" s="714" t="s">
        <v>231</v>
      </c>
      <c r="H354" s="714" t="s">
        <v>288</v>
      </c>
      <c r="I354" s="714" t="s">
        <v>202</v>
      </c>
      <c r="J354" s="714">
        <v>1</v>
      </c>
      <c r="K354" s="714" t="s">
        <v>690</v>
      </c>
      <c r="L354" s="795">
        <v>555000</v>
      </c>
      <c r="M354" s="714">
        <v>2012</v>
      </c>
      <c r="N354" s="714" t="s">
        <v>200</v>
      </c>
      <c r="O354" s="804">
        <f t="shared" si="246"/>
        <v>555000</v>
      </c>
      <c r="P354" s="714" t="s">
        <v>99</v>
      </c>
      <c r="Q354" s="796"/>
      <c r="R354" s="796"/>
      <c r="S354" s="1323"/>
      <c r="T354" s="432">
        <v>5</v>
      </c>
      <c r="U354" s="432">
        <f t="shared" si="247"/>
        <v>4</v>
      </c>
      <c r="V354" s="772">
        <f t="shared" si="248"/>
        <v>111000</v>
      </c>
      <c r="W354" s="772">
        <f t="shared" si="249"/>
        <v>444000</v>
      </c>
      <c r="X354" s="772">
        <f t="shared" si="250"/>
        <v>111000</v>
      </c>
      <c r="Y354" s="432">
        <f t="shared" si="251"/>
        <v>5</v>
      </c>
      <c r="Z354" s="772">
        <f t="shared" si="252"/>
        <v>111000</v>
      </c>
      <c r="AA354" s="772">
        <f t="shared" si="253"/>
        <v>555000</v>
      </c>
      <c r="AB354" s="772">
        <f t="shared" si="254"/>
        <v>0</v>
      </c>
      <c r="AC354" s="588" t="b">
        <f t="shared" si="255"/>
        <v>1</v>
      </c>
    </row>
    <row r="355" spans="1:29" ht="24.95" customHeight="1">
      <c r="A355" s="588" t="s">
        <v>394</v>
      </c>
      <c r="B355" s="792">
        <f t="shared" si="256"/>
        <v>71</v>
      </c>
      <c r="C355" s="811" t="s">
        <v>424</v>
      </c>
      <c r="D355" s="714" t="s">
        <v>425</v>
      </c>
      <c r="E355" s="800" t="s">
        <v>324</v>
      </c>
      <c r="F355" s="714" t="s">
        <v>426</v>
      </c>
      <c r="G355" s="714" t="s">
        <v>231</v>
      </c>
      <c r="H355" s="714" t="s">
        <v>288</v>
      </c>
      <c r="I355" s="714" t="s">
        <v>202</v>
      </c>
      <c r="J355" s="714">
        <v>1</v>
      </c>
      <c r="K355" s="714" t="s">
        <v>690</v>
      </c>
      <c r="L355" s="795">
        <v>555000</v>
      </c>
      <c r="M355" s="714">
        <v>2012</v>
      </c>
      <c r="N355" s="714" t="s">
        <v>200</v>
      </c>
      <c r="O355" s="804">
        <f t="shared" si="246"/>
        <v>555000</v>
      </c>
      <c r="P355" s="714" t="s">
        <v>99</v>
      </c>
      <c r="Q355" s="796"/>
      <c r="R355" s="796"/>
      <c r="S355" s="1323"/>
      <c r="T355" s="432">
        <v>5</v>
      </c>
      <c r="U355" s="432">
        <f t="shared" si="247"/>
        <v>4</v>
      </c>
      <c r="V355" s="772">
        <f t="shared" si="248"/>
        <v>111000</v>
      </c>
      <c r="W355" s="772">
        <f t="shared" si="249"/>
        <v>444000</v>
      </c>
      <c r="X355" s="772">
        <f t="shared" si="250"/>
        <v>111000</v>
      </c>
      <c r="Y355" s="432">
        <f t="shared" si="251"/>
        <v>5</v>
      </c>
      <c r="Z355" s="772">
        <f t="shared" si="252"/>
        <v>111000</v>
      </c>
      <c r="AA355" s="772">
        <f t="shared" si="253"/>
        <v>555000</v>
      </c>
      <c r="AB355" s="772">
        <f t="shared" si="254"/>
        <v>0</v>
      </c>
      <c r="AC355" s="588" t="b">
        <f t="shared" si="255"/>
        <v>1</v>
      </c>
    </row>
    <row r="356" spans="1:29" ht="24.95" customHeight="1">
      <c r="A356" s="588" t="s">
        <v>394</v>
      </c>
      <c r="B356" s="792">
        <f t="shared" si="256"/>
        <v>72</v>
      </c>
      <c r="C356" s="811" t="s">
        <v>424</v>
      </c>
      <c r="D356" s="714" t="s">
        <v>425</v>
      </c>
      <c r="E356" s="800" t="s">
        <v>324</v>
      </c>
      <c r="F356" s="714" t="s">
        <v>426</v>
      </c>
      <c r="G356" s="714" t="s">
        <v>231</v>
      </c>
      <c r="H356" s="714" t="s">
        <v>288</v>
      </c>
      <c r="I356" s="714" t="s">
        <v>202</v>
      </c>
      <c r="J356" s="714">
        <v>1</v>
      </c>
      <c r="K356" s="714" t="s">
        <v>690</v>
      </c>
      <c r="L356" s="795">
        <v>555000</v>
      </c>
      <c r="M356" s="714">
        <v>2012</v>
      </c>
      <c r="N356" s="714" t="s">
        <v>200</v>
      </c>
      <c r="O356" s="804">
        <f t="shared" si="246"/>
        <v>555000</v>
      </c>
      <c r="P356" s="714" t="s">
        <v>99</v>
      </c>
      <c r="Q356" s="796"/>
      <c r="R356" s="796"/>
      <c r="S356" s="1323"/>
      <c r="T356" s="432">
        <v>5</v>
      </c>
      <c r="U356" s="432">
        <f t="shared" si="247"/>
        <v>4</v>
      </c>
      <c r="V356" s="772">
        <f t="shared" si="248"/>
        <v>111000</v>
      </c>
      <c r="W356" s="772">
        <f t="shared" si="249"/>
        <v>444000</v>
      </c>
      <c r="X356" s="772">
        <f t="shared" si="250"/>
        <v>111000</v>
      </c>
      <c r="Y356" s="432">
        <f t="shared" si="251"/>
        <v>5</v>
      </c>
      <c r="Z356" s="772">
        <f t="shared" si="252"/>
        <v>111000</v>
      </c>
      <c r="AA356" s="772">
        <f t="shared" si="253"/>
        <v>555000</v>
      </c>
      <c r="AB356" s="772">
        <f t="shared" si="254"/>
        <v>0</v>
      </c>
      <c r="AC356" s="588" t="b">
        <f t="shared" si="255"/>
        <v>1</v>
      </c>
    </row>
    <row r="357" spans="1:29" ht="24.95" customHeight="1">
      <c r="A357" s="588" t="s">
        <v>394</v>
      </c>
      <c r="B357" s="792">
        <f t="shared" si="256"/>
        <v>73</v>
      </c>
      <c r="C357" s="811" t="s">
        <v>424</v>
      </c>
      <c r="D357" s="714" t="s">
        <v>425</v>
      </c>
      <c r="E357" s="800" t="s">
        <v>324</v>
      </c>
      <c r="F357" s="714" t="s">
        <v>426</v>
      </c>
      <c r="G357" s="714" t="s">
        <v>231</v>
      </c>
      <c r="H357" s="714" t="s">
        <v>288</v>
      </c>
      <c r="I357" s="714" t="s">
        <v>202</v>
      </c>
      <c r="J357" s="714">
        <v>1</v>
      </c>
      <c r="K357" s="714" t="s">
        <v>690</v>
      </c>
      <c r="L357" s="795">
        <v>555000</v>
      </c>
      <c r="M357" s="714">
        <v>2012</v>
      </c>
      <c r="N357" s="714" t="s">
        <v>200</v>
      </c>
      <c r="O357" s="804">
        <f t="shared" si="246"/>
        <v>555000</v>
      </c>
      <c r="P357" s="714" t="s">
        <v>99</v>
      </c>
      <c r="Q357" s="796"/>
      <c r="R357" s="796"/>
      <c r="S357" s="1323"/>
      <c r="T357" s="432">
        <v>5</v>
      </c>
      <c r="U357" s="432">
        <f t="shared" si="247"/>
        <v>4</v>
      </c>
      <c r="V357" s="772">
        <f t="shared" si="248"/>
        <v>111000</v>
      </c>
      <c r="W357" s="772">
        <f t="shared" si="249"/>
        <v>444000</v>
      </c>
      <c r="X357" s="772">
        <f t="shared" si="250"/>
        <v>111000</v>
      </c>
      <c r="Y357" s="432">
        <f t="shared" si="251"/>
        <v>5</v>
      </c>
      <c r="Z357" s="772">
        <f t="shared" si="252"/>
        <v>111000</v>
      </c>
      <c r="AA357" s="772">
        <f t="shared" si="253"/>
        <v>555000</v>
      </c>
      <c r="AB357" s="772">
        <f t="shared" si="254"/>
        <v>0</v>
      </c>
      <c r="AC357" s="588" t="b">
        <f t="shared" si="255"/>
        <v>1</v>
      </c>
    </row>
    <row r="358" spans="1:29" ht="24.95" customHeight="1">
      <c r="A358" s="588" t="s">
        <v>394</v>
      </c>
      <c r="B358" s="792">
        <f t="shared" si="256"/>
        <v>74</v>
      </c>
      <c r="C358" s="811" t="s">
        <v>424</v>
      </c>
      <c r="D358" s="714" t="s">
        <v>425</v>
      </c>
      <c r="E358" s="800" t="s">
        <v>324</v>
      </c>
      <c r="F358" s="714" t="s">
        <v>426</v>
      </c>
      <c r="G358" s="714" t="s">
        <v>231</v>
      </c>
      <c r="H358" s="714" t="s">
        <v>288</v>
      </c>
      <c r="I358" s="714" t="s">
        <v>202</v>
      </c>
      <c r="J358" s="714">
        <v>1</v>
      </c>
      <c r="K358" s="714" t="s">
        <v>690</v>
      </c>
      <c r="L358" s="795">
        <v>555000</v>
      </c>
      <c r="M358" s="714">
        <v>2012</v>
      </c>
      <c r="N358" s="714" t="s">
        <v>200</v>
      </c>
      <c r="O358" s="804">
        <f t="shared" si="246"/>
        <v>555000</v>
      </c>
      <c r="P358" s="714" t="s">
        <v>99</v>
      </c>
      <c r="Q358" s="796"/>
      <c r="R358" s="796"/>
      <c r="S358" s="1323"/>
      <c r="T358" s="432">
        <v>5</v>
      </c>
      <c r="U358" s="432">
        <f t="shared" si="247"/>
        <v>4</v>
      </c>
      <c r="V358" s="772">
        <f t="shared" si="248"/>
        <v>111000</v>
      </c>
      <c r="W358" s="772">
        <f t="shared" si="249"/>
        <v>444000</v>
      </c>
      <c r="X358" s="772">
        <f t="shared" si="250"/>
        <v>111000</v>
      </c>
      <c r="Y358" s="432">
        <f t="shared" si="251"/>
        <v>5</v>
      </c>
      <c r="Z358" s="772">
        <f t="shared" si="252"/>
        <v>111000</v>
      </c>
      <c r="AA358" s="772">
        <f t="shared" si="253"/>
        <v>555000</v>
      </c>
      <c r="AB358" s="772">
        <f t="shared" si="254"/>
        <v>0</v>
      </c>
      <c r="AC358" s="588" t="b">
        <f t="shared" si="255"/>
        <v>1</v>
      </c>
    </row>
    <row r="359" spans="1:29" ht="24.95" customHeight="1">
      <c r="A359" s="588" t="s">
        <v>394</v>
      </c>
      <c r="B359" s="792">
        <f t="shared" si="256"/>
        <v>75</v>
      </c>
      <c r="C359" s="811" t="s">
        <v>424</v>
      </c>
      <c r="D359" s="714" t="s">
        <v>425</v>
      </c>
      <c r="E359" s="800" t="s">
        <v>324</v>
      </c>
      <c r="F359" s="714" t="s">
        <v>426</v>
      </c>
      <c r="G359" s="714" t="s">
        <v>231</v>
      </c>
      <c r="H359" s="714" t="s">
        <v>288</v>
      </c>
      <c r="I359" s="714" t="s">
        <v>202</v>
      </c>
      <c r="J359" s="714">
        <v>1</v>
      </c>
      <c r="K359" s="714" t="s">
        <v>690</v>
      </c>
      <c r="L359" s="795">
        <v>555000</v>
      </c>
      <c r="M359" s="714">
        <v>2012</v>
      </c>
      <c r="N359" s="714" t="s">
        <v>200</v>
      </c>
      <c r="O359" s="804">
        <f t="shared" si="246"/>
        <v>555000</v>
      </c>
      <c r="P359" s="714" t="s">
        <v>99</v>
      </c>
      <c r="Q359" s="796"/>
      <c r="R359" s="796"/>
      <c r="S359" s="1323"/>
      <c r="T359" s="432">
        <v>5</v>
      </c>
      <c r="U359" s="432">
        <f t="shared" si="247"/>
        <v>4</v>
      </c>
      <c r="V359" s="772">
        <f t="shared" si="248"/>
        <v>111000</v>
      </c>
      <c r="W359" s="772">
        <f t="shared" si="249"/>
        <v>444000</v>
      </c>
      <c r="X359" s="772">
        <f t="shared" si="250"/>
        <v>111000</v>
      </c>
      <c r="Y359" s="432">
        <f t="shared" si="251"/>
        <v>5</v>
      </c>
      <c r="Z359" s="772">
        <f t="shared" si="252"/>
        <v>111000</v>
      </c>
      <c r="AA359" s="772">
        <f t="shared" si="253"/>
        <v>555000</v>
      </c>
      <c r="AB359" s="772">
        <f t="shared" si="254"/>
        <v>0</v>
      </c>
      <c r="AC359" s="588" t="b">
        <f t="shared" si="255"/>
        <v>1</v>
      </c>
    </row>
    <row r="360" spans="1:29" ht="24.95" customHeight="1">
      <c r="A360" s="588" t="s">
        <v>394</v>
      </c>
      <c r="B360" s="792">
        <f t="shared" si="256"/>
        <v>76</v>
      </c>
      <c r="C360" s="811" t="s">
        <v>424</v>
      </c>
      <c r="D360" s="714" t="s">
        <v>425</v>
      </c>
      <c r="E360" s="800" t="s">
        <v>324</v>
      </c>
      <c r="F360" s="714" t="s">
        <v>426</v>
      </c>
      <c r="G360" s="714" t="s">
        <v>231</v>
      </c>
      <c r="H360" s="714" t="s">
        <v>288</v>
      </c>
      <c r="I360" s="714" t="s">
        <v>202</v>
      </c>
      <c r="J360" s="714">
        <v>1</v>
      </c>
      <c r="K360" s="714" t="s">
        <v>690</v>
      </c>
      <c r="L360" s="795">
        <v>555000</v>
      </c>
      <c r="M360" s="714">
        <v>2012</v>
      </c>
      <c r="N360" s="714" t="s">
        <v>200</v>
      </c>
      <c r="O360" s="804">
        <f>55500000/100</f>
        <v>555000</v>
      </c>
      <c r="P360" s="714" t="s">
        <v>99</v>
      </c>
      <c r="Q360" s="796"/>
      <c r="R360" s="796"/>
      <c r="S360" s="1323"/>
      <c r="T360" s="432">
        <v>5</v>
      </c>
      <c r="U360" s="432">
        <f t="shared" si="247"/>
        <v>4</v>
      </c>
      <c r="V360" s="772">
        <f t="shared" si="248"/>
        <v>111000</v>
      </c>
      <c r="W360" s="772">
        <f t="shared" si="249"/>
        <v>444000</v>
      </c>
      <c r="X360" s="772">
        <f t="shared" si="250"/>
        <v>111000</v>
      </c>
      <c r="Y360" s="432">
        <f t="shared" si="251"/>
        <v>5</v>
      </c>
      <c r="Z360" s="772">
        <f t="shared" si="252"/>
        <v>111000</v>
      </c>
      <c r="AA360" s="772">
        <f t="shared" si="253"/>
        <v>555000</v>
      </c>
      <c r="AB360" s="772">
        <f t="shared" si="254"/>
        <v>0</v>
      </c>
      <c r="AC360" s="588" t="b">
        <f t="shared" si="255"/>
        <v>1</v>
      </c>
    </row>
    <row r="361" spans="1:29" ht="24.95" customHeight="1">
      <c r="A361" s="588" t="s">
        <v>394</v>
      </c>
      <c r="B361" s="792">
        <f t="shared" si="256"/>
        <v>77</v>
      </c>
      <c r="C361" s="811" t="s">
        <v>424</v>
      </c>
      <c r="D361" s="714" t="s">
        <v>425</v>
      </c>
      <c r="E361" s="800" t="s">
        <v>324</v>
      </c>
      <c r="F361" s="714" t="s">
        <v>426</v>
      </c>
      <c r="G361" s="714" t="s">
        <v>231</v>
      </c>
      <c r="H361" s="714" t="s">
        <v>288</v>
      </c>
      <c r="I361" s="714" t="s">
        <v>202</v>
      </c>
      <c r="J361" s="714">
        <v>1</v>
      </c>
      <c r="K361" s="714" t="s">
        <v>690</v>
      </c>
      <c r="L361" s="795">
        <v>555000</v>
      </c>
      <c r="M361" s="714">
        <v>2012</v>
      </c>
      <c r="N361" s="714" t="s">
        <v>200</v>
      </c>
      <c r="O361" s="804">
        <f t="shared" si="246"/>
        <v>555000</v>
      </c>
      <c r="P361" s="714" t="s">
        <v>99</v>
      </c>
      <c r="Q361" s="796"/>
      <c r="R361" s="796"/>
      <c r="S361" s="1323"/>
      <c r="T361" s="432">
        <v>5</v>
      </c>
      <c r="U361" s="432">
        <f t="shared" si="247"/>
        <v>4</v>
      </c>
      <c r="V361" s="772">
        <f t="shared" si="248"/>
        <v>111000</v>
      </c>
      <c r="W361" s="772">
        <f t="shared" si="249"/>
        <v>444000</v>
      </c>
      <c r="X361" s="772">
        <f t="shared" si="250"/>
        <v>111000</v>
      </c>
      <c r="Y361" s="432">
        <f t="shared" si="251"/>
        <v>5</v>
      </c>
      <c r="Z361" s="772">
        <f t="shared" si="252"/>
        <v>111000</v>
      </c>
      <c r="AA361" s="772">
        <f t="shared" si="253"/>
        <v>555000</v>
      </c>
      <c r="AB361" s="772">
        <f t="shared" si="254"/>
        <v>0</v>
      </c>
      <c r="AC361" s="588" t="b">
        <f t="shared" si="255"/>
        <v>1</v>
      </c>
    </row>
    <row r="362" spans="1:29" ht="24.95" customHeight="1">
      <c r="A362" s="588" t="s">
        <v>394</v>
      </c>
      <c r="B362" s="792">
        <f t="shared" si="256"/>
        <v>78</v>
      </c>
      <c r="C362" s="811" t="s">
        <v>424</v>
      </c>
      <c r="D362" s="714" t="s">
        <v>425</v>
      </c>
      <c r="E362" s="800" t="s">
        <v>324</v>
      </c>
      <c r="F362" s="714" t="s">
        <v>426</v>
      </c>
      <c r="G362" s="714" t="s">
        <v>231</v>
      </c>
      <c r="H362" s="714" t="s">
        <v>288</v>
      </c>
      <c r="I362" s="714" t="s">
        <v>202</v>
      </c>
      <c r="J362" s="714">
        <v>1</v>
      </c>
      <c r="K362" s="714" t="s">
        <v>690</v>
      </c>
      <c r="L362" s="795">
        <v>555000</v>
      </c>
      <c r="M362" s="714">
        <v>2012</v>
      </c>
      <c r="N362" s="714" t="s">
        <v>200</v>
      </c>
      <c r="O362" s="804">
        <f t="shared" si="246"/>
        <v>555000</v>
      </c>
      <c r="P362" s="714" t="s">
        <v>99</v>
      </c>
      <c r="Q362" s="796"/>
      <c r="R362" s="796"/>
      <c r="S362" s="1323"/>
      <c r="T362" s="432">
        <v>5</v>
      </c>
      <c r="U362" s="432">
        <f t="shared" si="247"/>
        <v>4</v>
      </c>
      <c r="V362" s="772">
        <f t="shared" si="248"/>
        <v>111000</v>
      </c>
      <c r="W362" s="772">
        <f t="shared" si="249"/>
        <v>444000</v>
      </c>
      <c r="X362" s="772">
        <f t="shared" si="250"/>
        <v>111000</v>
      </c>
      <c r="Y362" s="432">
        <f t="shared" si="251"/>
        <v>5</v>
      </c>
      <c r="Z362" s="772">
        <f t="shared" si="252"/>
        <v>111000</v>
      </c>
      <c r="AA362" s="772">
        <f t="shared" si="253"/>
        <v>555000</v>
      </c>
      <c r="AB362" s="772">
        <f t="shared" si="254"/>
        <v>0</v>
      </c>
      <c r="AC362" s="588" t="b">
        <f t="shared" si="255"/>
        <v>1</v>
      </c>
    </row>
    <row r="363" spans="1:29" ht="24.95" customHeight="1">
      <c r="A363" s="588" t="s">
        <v>394</v>
      </c>
      <c r="B363" s="792">
        <f t="shared" si="256"/>
        <v>79</v>
      </c>
      <c r="C363" s="811" t="s">
        <v>424</v>
      </c>
      <c r="D363" s="714" t="s">
        <v>425</v>
      </c>
      <c r="E363" s="800" t="s">
        <v>324</v>
      </c>
      <c r="F363" s="714" t="s">
        <v>426</v>
      </c>
      <c r="G363" s="714" t="s">
        <v>231</v>
      </c>
      <c r="H363" s="714" t="s">
        <v>288</v>
      </c>
      <c r="I363" s="714" t="s">
        <v>202</v>
      </c>
      <c r="J363" s="714">
        <v>1</v>
      </c>
      <c r="K363" s="714" t="s">
        <v>690</v>
      </c>
      <c r="L363" s="795">
        <v>555000</v>
      </c>
      <c r="M363" s="714">
        <v>2012</v>
      </c>
      <c r="N363" s="714" t="s">
        <v>200</v>
      </c>
      <c r="O363" s="804">
        <f t="shared" si="246"/>
        <v>555000</v>
      </c>
      <c r="P363" s="714" t="s">
        <v>99</v>
      </c>
      <c r="Q363" s="796"/>
      <c r="R363" s="796"/>
      <c r="S363" s="1323"/>
      <c r="T363" s="432">
        <v>5</v>
      </c>
      <c r="U363" s="432">
        <f t="shared" si="247"/>
        <v>4</v>
      </c>
      <c r="V363" s="772">
        <f t="shared" si="248"/>
        <v>111000</v>
      </c>
      <c r="W363" s="772">
        <f t="shared" si="249"/>
        <v>444000</v>
      </c>
      <c r="X363" s="772">
        <f t="shared" si="250"/>
        <v>111000</v>
      </c>
      <c r="Y363" s="432">
        <f t="shared" si="251"/>
        <v>5</v>
      </c>
      <c r="Z363" s="772">
        <f t="shared" si="252"/>
        <v>111000</v>
      </c>
      <c r="AA363" s="772">
        <f t="shared" si="253"/>
        <v>555000</v>
      </c>
      <c r="AB363" s="772">
        <f t="shared" si="254"/>
        <v>0</v>
      </c>
      <c r="AC363" s="588" t="b">
        <f t="shared" si="255"/>
        <v>1</v>
      </c>
    </row>
    <row r="364" spans="1:29" ht="24.95" customHeight="1">
      <c r="A364" s="588" t="s">
        <v>394</v>
      </c>
      <c r="B364" s="792">
        <f t="shared" si="256"/>
        <v>80</v>
      </c>
      <c r="C364" s="811" t="s">
        <v>424</v>
      </c>
      <c r="D364" s="714" t="s">
        <v>425</v>
      </c>
      <c r="E364" s="800" t="s">
        <v>324</v>
      </c>
      <c r="F364" s="714" t="s">
        <v>426</v>
      </c>
      <c r="G364" s="714" t="s">
        <v>231</v>
      </c>
      <c r="H364" s="714" t="s">
        <v>288</v>
      </c>
      <c r="I364" s="714" t="s">
        <v>202</v>
      </c>
      <c r="J364" s="714">
        <v>1</v>
      </c>
      <c r="K364" s="714" t="s">
        <v>690</v>
      </c>
      <c r="L364" s="795">
        <v>555000</v>
      </c>
      <c r="M364" s="714">
        <v>2012</v>
      </c>
      <c r="N364" s="714" t="s">
        <v>200</v>
      </c>
      <c r="O364" s="804">
        <f t="shared" si="246"/>
        <v>555000</v>
      </c>
      <c r="P364" s="714" t="s">
        <v>99</v>
      </c>
      <c r="Q364" s="796"/>
      <c r="R364" s="796"/>
      <c r="S364" s="1323"/>
      <c r="T364" s="432">
        <v>5</v>
      </c>
      <c r="U364" s="432">
        <f t="shared" si="247"/>
        <v>4</v>
      </c>
      <c r="V364" s="772">
        <f t="shared" si="248"/>
        <v>111000</v>
      </c>
      <c r="W364" s="772">
        <f t="shared" si="249"/>
        <v>444000</v>
      </c>
      <c r="X364" s="772">
        <f t="shared" si="250"/>
        <v>111000</v>
      </c>
      <c r="Y364" s="432">
        <f t="shared" si="251"/>
        <v>5</v>
      </c>
      <c r="Z364" s="772">
        <f t="shared" si="252"/>
        <v>111000</v>
      </c>
      <c r="AA364" s="772">
        <f t="shared" si="253"/>
        <v>555000</v>
      </c>
      <c r="AB364" s="772">
        <f t="shared" si="254"/>
        <v>0</v>
      </c>
      <c r="AC364" s="588" t="b">
        <f t="shared" si="255"/>
        <v>1</v>
      </c>
    </row>
    <row r="365" spans="1:29" ht="24.95" customHeight="1">
      <c r="A365" s="588" t="s">
        <v>394</v>
      </c>
      <c r="B365" s="792">
        <f t="shared" si="256"/>
        <v>81</v>
      </c>
      <c r="C365" s="811" t="s">
        <v>424</v>
      </c>
      <c r="D365" s="714" t="s">
        <v>425</v>
      </c>
      <c r="E365" s="800" t="s">
        <v>324</v>
      </c>
      <c r="F365" s="714" t="s">
        <v>426</v>
      </c>
      <c r="G365" s="714" t="s">
        <v>231</v>
      </c>
      <c r="H365" s="714" t="s">
        <v>288</v>
      </c>
      <c r="I365" s="714" t="s">
        <v>202</v>
      </c>
      <c r="J365" s="714">
        <v>1</v>
      </c>
      <c r="K365" s="714" t="s">
        <v>690</v>
      </c>
      <c r="L365" s="795">
        <v>555000</v>
      </c>
      <c r="M365" s="714">
        <v>2012</v>
      </c>
      <c r="N365" s="714" t="s">
        <v>200</v>
      </c>
      <c r="O365" s="804">
        <f t="shared" si="246"/>
        <v>555000</v>
      </c>
      <c r="P365" s="714" t="s">
        <v>99</v>
      </c>
      <c r="Q365" s="796"/>
      <c r="R365" s="796"/>
      <c r="S365" s="1323"/>
      <c r="T365" s="432">
        <v>5</v>
      </c>
      <c r="U365" s="432">
        <f t="shared" si="247"/>
        <v>4</v>
      </c>
      <c r="V365" s="772">
        <f t="shared" si="248"/>
        <v>111000</v>
      </c>
      <c r="W365" s="772">
        <f t="shared" si="249"/>
        <v>444000</v>
      </c>
      <c r="X365" s="772">
        <f t="shared" si="250"/>
        <v>111000</v>
      </c>
      <c r="Y365" s="432">
        <f t="shared" si="251"/>
        <v>5</v>
      </c>
      <c r="Z365" s="772">
        <f t="shared" si="252"/>
        <v>111000</v>
      </c>
      <c r="AA365" s="772">
        <f t="shared" si="253"/>
        <v>555000</v>
      </c>
      <c r="AB365" s="772">
        <f t="shared" si="254"/>
        <v>0</v>
      </c>
      <c r="AC365" s="588" t="b">
        <f t="shared" si="255"/>
        <v>1</v>
      </c>
    </row>
    <row r="366" spans="1:29" ht="24.95" customHeight="1">
      <c r="A366" s="588" t="s">
        <v>394</v>
      </c>
      <c r="B366" s="792">
        <f t="shared" si="256"/>
        <v>82</v>
      </c>
      <c r="C366" s="811" t="s">
        <v>424</v>
      </c>
      <c r="D366" s="714" t="s">
        <v>425</v>
      </c>
      <c r="E366" s="800" t="s">
        <v>324</v>
      </c>
      <c r="F366" s="714" t="s">
        <v>426</v>
      </c>
      <c r="G366" s="714" t="s">
        <v>231</v>
      </c>
      <c r="H366" s="714" t="s">
        <v>288</v>
      </c>
      <c r="I366" s="714" t="s">
        <v>202</v>
      </c>
      <c r="J366" s="714">
        <v>1</v>
      </c>
      <c r="K366" s="714" t="s">
        <v>690</v>
      </c>
      <c r="L366" s="795">
        <v>555000</v>
      </c>
      <c r="M366" s="714">
        <v>2012</v>
      </c>
      <c r="N366" s="714" t="s">
        <v>200</v>
      </c>
      <c r="O366" s="804">
        <f t="shared" si="246"/>
        <v>555000</v>
      </c>
      <c r="P366" s="714" t="s">
        <v>99</v>
      </c>
      <c r="Q366" s="796"/>
      <c r="R366" s="796"/>
      <c r="S366" s="1323"/>
      <c r="T366" s="432">
        <v>5</v>
      </c>
      <c r="U366" s="432">
        <f t="shared" si="247"/>
        <v>4</v>
      </c>
      <c r="V366" s="772">
        <f t="shared" si="248"/>
        <v>111000</v>
      </c>
      <c r="W366" s="772">
        <f t="shared" si="249"/>
        <v>444000</v>
      </c>
      <c r="X366" s="772">
        <f t="shared" si="250"/>
        <v>111000</v>
      </c>
      <c r="Y366" s="432">
        <f t="shared" si="251"/>
        <v>5</v>
      </c>
      <c r="Z366" s="772">
        <f t="shared" si="252"/>
        <v>111000</v>
      </c>
      <c r="AA366" s="772">
        <f t="shared" si="253"/>
        <v>555000</v>
      </c>
      <c r="AB366" s="772">
        <f t="shared" si="254"/>
        <v>0</v>
      </c>
      <c r="AC366" s="588" t="b">
        <f t="shared" si="255"/>
        <v>1</v>
      </c>
    </row>
    <row r="367" spans="1:29" ht="24.95" customHeight="1">
      <c r="A367" s="588" t="s">
        <v>394</v>
      </c>
      <c r="B367" s="792">
        <f t="shared" si="256"/>
        <v>83</v>
      </c>
      <c r="C367" s="811" t="s">
        <v>424</v>
      </c>
      <c r="D367" s="714" t="s">
        <v>425</v>
      </c>
      <c r="E367" s="800" t="s">
        <v>324</v>
      </c>
      <c r="F367" s="714" t="s">
        <v>426</v>
      </c>
      <c r="G367" s="714" t="s">
        <v>231</v>
      </c>
      <c r="H367" s="714" t="s">
        <v>288</v>
      </c>
      <c r="I367" s="714" t="s">
        <v>202</v>
      </c>
      <c r="J367" s="714">
        <v>1</v>
      </c>
      <c r="K367" s="714" t="s">
        <v>690</v>
      </c>
      <c r="L367" s="795">
        <v>555000</v>
      </c>
      <c r="M367" s="714">
        <v>2012</v>
      </c>
      <c r="N367" s="714" t="s">
        <v>200</v>
      </c>
      <c r="O367" s="804">
        <f t="shared" si="246"/>
        <v>555000</v>
      </c>
      <c r="P367" s="714" t="s">
        <v>99</v>
      </c>
      <c r="Q367" s="796"/>
      <c r="R367" s="796"/>
      <c r="S367" s="1323"/>
      <c r="T367" s="432">
        <v>5</v>
      </c>
      <c r="U367" s="432">
        <f t="shared" si="247"/>
        <v>4</v>
      </c>
      <c r="V367" s="772">
        <f t="shared" si="248"/>
        <v>111000</v>
      </c>
      <c r="W367" s="772">
        <f t="shared" si="249"/>
        <v>444000</v>
      </c>
      <c r="X367" s="772">
        <f t="shared" si="250"/>
        <v>111000</v>
      </c>
      <c r="Y367" s="432">
        <f t="shared" si="251"/>
        <v>5</v>
      </c>
      <c r="Z367" s="772">
        <f t="shared" si="252"/>
        <v>111000</v>
      </c>
      <c r="AA367" s="772">
        <f t="shared" si="253"/>
        <v>555000</v>
      </c>
      <c r="AB367" s="772">
        <f t="shared" si="254"/>
        <v>0</v>
      </c>
      <c r="AC367" s="588" t="b">
        <f t="shared" si="255"/>
        <v>1</v>
      </c>
    </row>
    <row r="368" spans="1:29" ht="24.95" customHeight="1">
      <c r="A368" s="588" t="s">
        <v>394</v>
      </c>
      <c r="B368" s="792">
        <f t="shared" si="256"/>
        <v>84</v>
      </c>
      <c r="C368" s="811" t="s">
        <v>424</v>
      </c>
      <c r="D368" s="714" t="s">
        <v>425</v>
      </c>
      <c r="E368" s="800" t="s">
        <v>324</v>
      </c>
      <c r="F368" s="714" t="s">
        <v>426</v>
      </c>
      <c r="G368" s="714" t="s">
        <v>231</v>
      </c>
      <c r="H368" s="714" t="s">
        <v>288</v>
      </c>
      <c r="I368" s="714" t="s">
        <v>202</v>
      </c>
      <c r="J368" s="714">
        <v>1</v>
      </c>
      <c r="K368" s="714" t="s">
        <v>690</v>
      </c>
      <c r="L368" s="795">
        <v>555000</v>
      </c>
      <c r="M368" s="714">
        <v>2012</v>
      </c>
      <c r="N368" s="714" t="s">
        <v>200</v>
      </c>
      <c r="O368" s="804">
        <f t="shared" si="246"/>
        <v>555000</v>
      </c>
      <c r="P368" s="714" t="s">
        <v>99</v>
      </c>
      <c r="Q368" s="796"/>
      <c r="R368" s="796"/>
      <c r="S368" s="1323"/>
      <c r="T368" s="432">
        <v>5</v>
      </c>
      <c r="U368" s="432">
        <f t="shared" si="247"/>
        <v>4</v>
      </c>
      <c r="V368" s="772">
        <f t="shared" si="248"/>
        <v>111000</v>
      </c>
      <c r="W368" s="772">
        <f t="shared" si="249"/>
        <v>444000</v>
      </c>
      <c r="X368" s="772">
        <f t="shared" si="250"/>
        <v>111000</v>
      </c>
      <c r="Y368" s="432">
        <f t="shared" si="251"/>
        <v>5</v>
      </c>
      <c r="Z368" s="772">
        <f t="shared" si="252"/>
        <v>111000</v>
      </c>
      <c r="AA368" s="772">
        <f t="shared" si="253"/>
        <v>555000</v>
      </c>
      <c r="AB368" s="772">
        <f t="shared" si="254"/>
        <v>0</v>
      </c>
      <c r="AC368" s="588" t="b">
        <f t="shared" si="255"/>
        <v>1</v>
      </c>
    </row>
    <row r="369" spans="1:29" ht="24.95" customHeight="1">
      <c r="A369" s="588" t="s">
        <v>394</v>
      </c>
      <c r="B369" s="837">
        <f t="shared" si="256"/>
        <v>85</v>
      </c>
      <c r="C369" s="866" t="s">
        <v>424</v>
      </c>
      <c r="D369" s="727" t="s">
        <v>425</v>
      </c>
      <c r="E369" s="826" t="s">
        <v>324</v>
      </c>
      <c r="F369" s="727" t="s">
        <v>426</v>
      </c>
      <c r="G369" s="727" t="s">
        <v>231</v>
      </c>
      <c r="H369" s="727" t="s">
        <v>288</v>
      </c>
      <c r="I369" s="727" t="s">
        <v>202</v>
      </c>
      <c r="J369" s="727">
        <v>1</v>
      </c>
      <c r="K369" s="727" t="s">
        <v>690</v>
      </c>
      <c r="L369" s="840">
        <v>555000</v>
      </c>
      <c r="M369" s="727">
        <v>2012</v>
      </c>
      <c r="N369" s="727" t="s">
        <v>200</v>
      </c>
      <c r="O369" s="857">
        <f t="shared" si="246"/>
        <v>555000</v>
      </c>
      <c r="P369" s="727" t="s">
        <v>99</v>
      </c>
      <c r="Q369" s="828"/>
      <c r="R369" s="828"/>
      <c r="S369" s="1322"/>
      <c r="T369" s="432">
        <v>5</v>
      </c>
      <c r="U369" s="432">
        <f t="shared" si="247"/>
        <v>4</v>
      </c>
      <c r="V369" s="772">
        <f t="shared" si="248"/>
        <v>111000</v>
      </c>
      <c r="W369" s="772">
        <f t="shared" si="249"/>
        <v>444000</v>
      </c>
      <c r="X369" s="772">
        <f t="shared" si="250"/>
        <v>111000</v>
      </c>
      <c r="Y369" s="432">
        <f t="shared" si="251"/>
        <v>5</v>
      </c>
      <c r="Z369" s="772">
        <f t="shared" si="252"/>
        <v>111000</v>
      </c>
      <c r="AA369" s="772">
        <f t="shared" si="253"/>
        <v>555000</v>
      </c>
      <c r="AB369" s="772">
        <f t="shared" si="254"/>
        <v>0</v>
      </c>
      <c r="AC369" s="588" t="b">
        <f t="shared" si="255"/>
        <v>1</v>
      </c>
    </row>
    <row r="370" spans="1:29" ht="24.95" customHeight="1">
      <c r="A370" s="588" t="s">
        <v>394</v>
      </c>
      <c r="B370" s="785">
        <f t="shared" si="256"/>
        <v>86</v>
      </c>
      <c r="C370" s="999" t="s">
        <v>424</v>
      </c>
      <c r="D370" s="690" t="s">
        <v>425</v>
      </c>
      <c r="E370" s="997" t="s">
        <v>324</v>
      </c>
      <c r="F370" s="690" t="s">
        <v>426</v>
      </c>
      <c r="G370" s="690" t="s">
        <v>231</v>
      </c>
      <c r="H370" s="690" t="s">
        <v>288</v>
      </c>
      <c r="I370" s="690" t="s">
        <v>202</v>
      </c>
      <c r="J370" s="690">
        <v>1</v>
      </c>
      <c r="K370" s="690" t="s">
        <v>690</v>
      </c>
      <c r="L370" s="789">
        <v>555000</v>
      </c>
      <c r="M370" s="690">
        <v>2012</v>
      </c>
      <c r="N370" s="690" t="s">
        <v>200</v>
      </c>
      <c r="O370" s="858">
        <f t="shared" si="246"/>
        <v>555000</v>
      </c>
      <c r="P370" s="690" t="s">
        <v>99</v>
      </c>
      <c r="Q370" s="791"/>
      <c r="R370" s="791"/>
      <c r="S370" s="1325" t="s">
        <v>456</v>
      </c>
      <c r="T370" s="432">
        <v>5</v>
      </c>
      <c r="U370" s="432">
        <f t="shared" si="247"/>
        <v>4</v>
      </c>
      <c r="V370" s="772">
        <f t="shared" si="248"/>
        <v>111000</v>
      </c>
      <c r="W370" s="772">
        <f t="shared" si="249"/>
        <v>444000</v>
      </c>
      <c r="X370" s="772">
        <f t="shared" si="250"/>
        <v>111000</v>
      </c>
      <c r="Y370" s="432">
        <f t="shared" si="251"/>
        <v>5</v>
      </c>
      <c r="Z370" s="772">
        <f t="shared" si="252"/>
        <v>111000</v>
      </c>
      <c r="AA370" s="772">
        <f t="shared" si="253"/>
        <v>555000</v>
      </c>
      <c r="AB370" s="772">
        <f t="shared" si="254"/>
        <v>0</v>
      </c>
      <c r="AC370" s="588" t="b">
        <f t="shared" si="255"/>
        <v>1</v>
      </c>
    </row>
    <row r="371" spans="1:29" ht="24.95" customHeight="1">
      <c r="A371" s="588" t="s">
        <v>394</v>
      </c>
      <c r="B371" s="792">
        <f t="shared" si="256"/>
        <v>87</v>
      </c>
      <c r="C371" s="811" t="s">
        <v>424</v>
      </c>
      <c r="D371" s="714" t="s">
        <v>425</v>
      </c>
      <c r="E371" s="800" t="s">
        <v>324</v>
      </c>
      <c r="F371" s="714" t="s">
        <v>426</v>
      </c>
      <c r="G371" s="714" t="s">
        <v>231</v>
      </c>
      <c r="H371" s="714" t="s">
        <v>288</v>
      </c>
      <c r="I371" s="714" t="s">
        <v>202</v>
      </c>
      <c r="J371" s="714">
        <v>1</v>
      </c>
      <c r="K371" s="714" t="s">
        <v>690</v>
      </c>
      <c r="L371" s="795">
        <v>555000</v>
      </c>
      <c r="M371" s="714">
        <v>2012</v>
      </c>
      <c r="N371" s="714" t="s">
        <v>200</v>
      </c>
      <c r="O371" s="804">
        <f t="shared" si="246"/>
        <v>555000</v>
      </c>
      <c r="P371" s="714" t="s">
        <v>99</v>
      </c>
      <c r="Q371" s="796"/>
      <c r="R371" s="796"/>
      <c r="S371" s="1323"/>
      <c r="T371" s="432">
        <v>5</v>
      </c>
      <c r="U371" s="432">
        <f t="shared" si="247"/>
        <v>4</v>
      </c>
      <c r="V371" s="772">
        <f t="shared" si="248"/>
        <v>111000</v>
      </c>
      <c r="W371" s="772">
        <f t="shared" si="249"/>
        <v>444000</v>
      </c>
      <c r="X371" s="772">
        <f t="shared" si="250"/>
        <v>111000</v>
      </c>
      <c r="Y371" s="432">
        <f t="shared" si="251"/>
        <v>5</v>
      </c>
      <c r="Z371" s="772">
        <f t="shared" si="252"/>
        <v>111000</v>
      </c>
      <c r="AA371" s="772">
        <f t="shared" si="253"/>
        <v>555000</v>
      </c>
      <c r="AB371" s="772">
        <f t="shared" si="254"/>
        <v>0</v>
      </c>
      <c r="AC371" s="588" t="b">
        <f t="shared" si="255"/>
        <v>1</v>
      </c>
    </row>
    <row r="372" spans="1:29" ht="24.95" customHeight="1">
      <c r="A372" s="588" t="s">
        <v>394</v>
      </c>
      <c r="B372" s="792">
        <f t="shared" si="256"/>
        <v>88</v>
      </c>
      <c r="C372" s="811" t="s">
        <v>424</v>
      </c>
      <c r="D372" s="714" t="s">
        <v>425</v>
      </c>
      <c r="E372" s="800" t="s">
        <v>324</v>
      </c>
      <c r="F372" s="714" t="s">
        <v>426</v>
      </c>
      <c r="G372" s="714" t="s">
        <v>231</v>
      </c>
      <c r="H372" s="714" t="s">
        <v>288</v>
      </c>
      <c r="I372" s="714" t="s">
        <v>202</v>
      </c>
      <c r="J372" s="714">
        <v>1</v>
      </c>
      <c r="K372" s="714" t="s">
        <v>690</v>
      </c>
      <c r="L372" s="795">
        <v>555000</v>
      </c>
      <c r="M372" s="714">
        <v>2012</v>
      </c>
      <c r="N372" s="714" t="s">
        <v>200</v>
      </c>
      <c r="O372" s="804">
        <f t="shared" si="246"/>
        <v>555000</v>
      </c>
      <c r="P372" s="714" t="s">
        <v>99</v>
      </c>
      <c r="Q372" s="796"/>
      <c r="R372" s="796"/>
      <c r="S372" s="1323"/>
      <c r="T372" s="432">
        <v>5</v>
      </c>
      <c r="U372" s="432">
        <f t="shared" si="247"/>
        <v>4</v>
      </c>
      <c r="V372" s="772">
        <f t="shared" si="248"/>
        <v>111000</v>
      </c>
      <c r="W372" s="772">
        <f t="shared" si="249"/>
        <v>444000</v>
      </c>
      <c r="X372" s="772">
        <f t="shared" si="250"/>
        <v>111000</v>
      </c>
      <c r="Y372" s="432">
        <f t="shared" si="251"/>
        <v>5</v>
      </c>
      <c r="Z372" s="772">
        <f t="shared" si="252"/>
        <v>111000</v>
      </c>
      <c r="AA372" s="772">
        <f t="shared" si="253"/>
        <v>555000</v>
      </c>
      <c r="AB372" s="772">
        <f t="shared" si="254"/>
        <v>0</v>
      </c>
      <c r="AC372" s="588" t="b">
        <f t="shared" si="255"/>
        <v>1</v>
      </c>
    </row>
    <row r="373" spans="1:29" ht="24.95" customHeight="1">
      <c r="A373" s="588" t="s">
        <v>394</v>
      </c>
      <c r="B373" s="792">
        <f t="shared" si="256"/>
        <v>89</v>
      </c>
      <c r="C373" s="811" t="s">
        <v>424</v>
      </c>
      <c r="D373" s="714" t="s">
        <v>425</v>
      </c>
      <c r="E373" s="800" t="s">
        <v>324</v>
      </c>
      <c r="F373" s="714" t="s">
        <v>426</v>
      </c>
      <c r="G373" s="714" t="s">
        <v>231</v>
      </c>
      <c r="H373" s="714" t="s">
        <v>288</v>
      </c>
      <c r="I373" s="714" t="s">
        <v>202</v>
      </c>
      <c r="J373" s="714">
        <v>1</v>
      </c>
      <c r="K373" s="714" t="s">
        <v>690</v>
      </c>
      <c r="L373" s="795">
        <v>555000</v>
      </c>
      <c r="M373" s="714">
        <v>2012</v>
      </c>
      <c r="N373" s="714" t="s">
        <v>200</v>
      </c>
      <c r="O373" s="804">
        <f t="shared" si="246"/>
        <v>555000</v>
      </c>
      <c r="P373" s="714" t="s">
        <v>99</v>
      </c>
      <c r="Q373" s="796"/>
      <c r="R373" s="796"/>
      <c r="S373" s="1323"/>
      <c r="T373" s="432">
        <v>5</v>
      </c>
      <c r="U373" s="432">
        <f t="shared" si="247"/>
        <v>4</v>
      </c>
      <c r="V373" s="772">
        <f t="shared" si="248"/>
        <v>111000</v>
      </c>
      <c r="W373" s="772">
        <f t="shared" si="249"/>
        <v>444000</v>
      </c>
      <c r="X373" s="772">
        <f t="shared" si="250"/>
        <v>111000</v>
      </c>
      <c r="Y373" s="432">
        <f t="shared" si="251"/>
        <v>5</v>
      </c>
      <c r="Z373" s="772">
        <f t="shared" si="252"/>
        <v>111000</v>
      </c>
      <c r="AA373" s="772">
        <f t="shared" si="253"/>
        <v>555000</v>
      </c>
      <c r="AB373" s="772">
        <f t="shared" si="254"/>
        <v>0</v>
      </c>
      <c r="AC373" s="588" t="b">
        <f t="shared" si="255"/>
        <v>1</v>
      </c>
    </row>
    <row r="374" spans="1:29" ht="24.95" customHeight="1">
      <c r="A374" s="588" t="s">
        <v>394</v>
      </c>
      <c r="B374" s="792">
        <f t="shared" si="256"/>
        <v>90</v>
      </c>
      <c r="C374" s="811" t="s">
        <v>424</v>
      </c>
      <c r="D374" s="714" t="s">
        <v>425</v>
      </c>
      <c r="E374" s="800" t="s">
        <v>324</v>
      </c>
      <c r="F374" s="714" t="s">
        <v>426</v>
      </c>
      <c r="G374" s="714" t="s">
        <v>231</v>
      </c>
      <c r="H374" s="714" t="s">
        <v>288</v>
      </c>
      <c r="I374" s="714" t="s">
        <v>202</v>
      </c>
      <c r="J374" s="714">
        <v>1</v>
      </c>
      <c r="K374" s="714" t="s">
        <v>690</v>
      </c>
      <c r="L374" s="795">
        <v>555000</v>
      </c>
      <c r="M374" s="714">
        <v>2012</v>
      </c>
      <c r="N374" s="714" t="s">
        <v>200</v>
      </c>
      <c r="O374" s="804">
        <f t="shared" si="246"/>
        <v>555000</v>
      </c>
      <c r="P374" s="714" t="s">
        <v>99</v>
      </c>
      <c r="Q374" s="796"/>
      <c r="R374" s="796"/>
      <c r="S374" s="1323"/>
      <c r="T374" s="432">
        <v>5</v>
      </c>
      <c r="U374" s="432">
        <f t="shared" si="247"/>
        <v>4</v>
      </c>
      <c r="V374" s="772">
        <f t="shared" si="248"/>
        <v>111000</v>
      </c>
      <c r="W374" s="772">
        <f t="shared" si="249"/>
        <v>444000</v>
      </c>
      <c r="X374" s="772">
        <f t="shared" si="250"/>
        <v>111000</v>
      </c>
      <c r="Y374" s="432">
        <f t="shared" si="251"/>
        <v>5</v>
      </c>
      <c r="Z374" s="772">
        <f t="shared" si="252"/>
        <v>111000</v>
      </c>
      <c r="AA374" s="772">
        <f t="shared" si="253"/>
        <v>555000</v>
      </c>
      <c r="AB374" s="772">
        <f t="shared" si="254"/>
        <v>0</v>
      </c>
      <c r="AC374" s="588" t="b">
        <f t="shared" si="255"/>
        <v>1</v>
      </c>
    </row>
    <row r="375" spans="1:29" ht="24.95" customHeight="1">
      <c r="A375" s="588" t="s">
        <v>394</v>
      </c>
      <c r="B375" s="792">
        <f t="shared" si="256"/>
        <v>91</v>
      </c>
      <c r="C375" s="811" t="s">
        <v>424</v>
      </c>
      <c r="D375" s="714" t="s">
        <v>425</v>
      </c>
      <c r="E375" s="800" t="s">
        <v>324</v>
      </c>
      <c r="F375" s="714" t="s">
        <v>426</v>
      </c>
      <c r="G375" s="714" t="s">
        <v>231</v>
      </c>
      <c r="H375" s="714" t="s">
        <v>288</v>
      </c>
      <c r="I375" s="714" t="s">
        <v>202</v>
      </c>
      <c r="J375" s="714">
        <v>1</v>
      </c>
      <c r="K375" s="714" t="s">
        <v>690</v>
      </c>
      <c r="L375" s="795">
        <v>555000</v>
      </c>
      <c r="M375" s="714">
        <v>2012</v>
      </c>
      <c r="N375" s="714" t="s">
        <v>200</v>
      </c>
      <c r="O375" s="804">
        <f>55500000/100</f>
        <v>555000</v>
      </c>
      <c r="P375" s="714" t="s">
        <v>99</v>
      </c>
      <c r="Q375" s="796"/>
      <c r="R375" s="796"/>
      <c r="S375" s="1323"/>
      <c r="T375" s="432">
        <v>5</v>
      </c>
      <c r="U375" s="432">
        <f t="shared" si="247"/>
        <v>4</v>
      </c>
      <c r="V375" s="772">
        <f t="shared" si="248"/>
        <v>111000</v>
      </c>
      <c r="W375" s="772">
        <f t="shared" si="249"/>
        <v>444000</v>
      </c>
      <c r="X375" s="772">
        <f t="shared" si="250"/>
        <v>111000</v>
      </c>
      <c r="Y375" s="432">
        <f t="shared" si="251"/>
        <v>5</v>
      </c>
      <c r="Z375" s="772">
        <f t="shared" si="252"/>
        <v>111000</v>
      </c>
      <c r="AA375" s="772">
        <f t="shared" si="253"/>
        <v>555000</v>
      </c>
      <c r="AB375" s="772">
        <f t="shared" si="254"/>
        <v>0</v>
      </c>
      <c r="AC375" s="588" t="b">
        <f t="shared" si="255"/>
        <v>1</v>
      </c>
    </row>
    <row r="376" spans="1:29" ht="24.95" customHeight="1">
      <c r="A376" s="588" t="s">
        <v>394</v>
      </c>
      <c r="B376" s="792">
        <f t="shared" si="256"/>
        <v>92</v>
      </c>
      <c r="C376" s="811" t="s">
        <v>424</v>
      </c>
      <c r="D376" s="714" t="s">
        <v>425</v>
      </c>
      <c r="E376" s="800" t="s">
        <v>324</v>
      </c>
      <c r="F376" s="714" t="s">
        <v>426</v>
      </c>
      <c r="G376" s="714" t="s">
        <v>231</v>
      </c>
      <c r="H376" s="714" t="s">
        <v>288</v>
      </c>
      <c r="I376" s="714" t="s">
        <v>202</v>
      </c>
      <c r="J376" s="714">
        <v>1</v>
      </c>
      <c r="K376" s="714" t="s">
        <v>690</v>
      </c>
      <c r="L376" s="795">
        <v>555000</v>
      </c>
      <c r="M376" s="714">
        <v>2012</v>
      </c>
      <c r="N376" s="714" t="s">
        <v>200</v>
      </c>
      <c r="O376" s="804">
        <f t="shared" si="246"/>
        <v>555000</v>
      </c>
      <c r="P376" s="714" t="s">
        <v>99</v>
      </c>
      <c r="Q376" s="796"/>
      <c r="R376" s="796"/>
      <c r="S376" s="1323"/>
      <c r="T376" s="432">
        <v>5</v>
      </c>
      <c r="U376" s="432">
        <f t="shared" ref="U376:U410" si="257">2015-M376+1</f>
        <v>4</v>
      </c>
      <c r="V376" s="772">
        <f t="shared" ref="V376:V410" si="258">O376/T376</f>
        <v>111000</v>
      </c>
      <c r="W376" s="772">
        <f t="shared" ref="W376:W410" si="259">U376*V376</f>
        <v>444000</v>
      </c>
      <c r="X376" s="772">
        <f t="shared" ref="X376:X410" si="260">O376-W376</f>
        <v>111000</v>
      </c>
      <c r="Y376" s="432">
        <f t="shared" ref="Y376:Y410" si="261">2016-M376+1</f>
        <v>5</v>
      </c>
      <c r="Z376" s="772">
        <f t="shared" ref="Z376:Z410" si="262">O376/T376</f>
        <v>111000</v>
      </c>
      <c r="AA376" s="772">
        <f t="shared" ref="AA376:AA410" si="263">Y376*Z376</f>
        <v>555000</v>
      </c>
      <c r="AB376" s="772">
        <f t="shared" ref="AB376:AB410" si="264">O376-AA376</f>
        <v>0</v>
      </c>
      <c r="AC376" s="588" t="b">
        <f t="shared" si="255"/>
        <v>1</v>
      </c>
    </row>
    <row r="377" spans="1:29" ht="24.95" customHeight="1">
      <c r="A377" s="588" t="s">
        <v>394</v>
      </c>
      <c r="B377" s="792">
        <f t="shared" si="256"/>
        <v>93</v>
      </c>
      <c r="C377" s="811" t="s">
        <v>424</v>
      </c>
      <c r="D377" s="714" t="s">
        <v>425</v>
      </c>
      <c r="E377" s="800" t="s">
        <v>324</v>
      </c>
      <c r="F377" s="714" t="s">
        <v>426</v>
      </c>
      <c r="G377" s="714" t="s">
        <v>231</v>
      </c>
      <c r="H377" s="714" t="s">
        <v>288</v>
      </c>
      <c r="I377" s="714" t="s">
        <v>202</v>
      </c>
      <c r="J377" s="714">
        <v>1</v>
      </c>
      <c r="K377" s="714" t="s">
        <v>690</v>
      </c>
      <c r="L377" s="795">
        <v>555000</v>
      </c>
      <c r="M377" s="714">
        <v>2012</v>
      </c>
      <c r="N377" s="714" t="s">
        <v>200</v>
      </c>
      <c r="O377" s="804">
        <f t="shared" ref="O377:O390" si="265">55500000/100</f>
        <v>555000</v>
      </c>
      <c r="P377" s="714" t="s">
        <v>99</v>
      </c>
      <c r="Q377" s="796"/>
      <c r="R377" s="796"/>
      <c r="S377" s="1323"/>
      <c r="T377" s="432">
        <v>5</v>
      </c>
      <c r="U377" s="432">
        <f t="shared" si="257"/>
        <v>4</v>
      </c>
      <c r="V377" s="772">
        <f t="shared" si="258"/>
        <v>111000</v>
      </c>
      <c r="W377" s="772">
        <f t="shared" si="259"/>
        <v>444000</v>
      </c>
      <c r="X377" s="772">
        <f t="shared" si="260"/>
        <v>111000</v>
      </c>
      <c r="Y377" s="432">
        <f t="shared" si="261"/>
        <v>5</v>
      </c>
      <c r="Z377" s="772">
        <f t="shared" si="262"/>
        <v>111000</v>
      </c>
      <c r="AA377" s="772">
        <f t="shared" si="263"/>
        <v>555000</v>
      </c>
      <c r="AB377" s="772">
        <f t="shared" si="264"/>
        <v>0</v>
      </c>
      <c r="AC377" s="588" t="b">
        <f t="shared" si="255"/>
        <v>1</v>
      </c>
    </row>
    <row r="378" spans="1:29" ht="24.95" customHeight="1">
      <c r="A378" s="588" t="s">
        <v>394</v>
      </c>
      <c r="B378" s="792">
        <f t="shared" si="256"/>
        <v>94</v>
      </c>
      <c r="C378" s="811" t="s">
        <v>424</v>
      </c>
      <c r="D378" s="714" t="s">
        <v>425</v>
      </c>
      <c r="E378" s="800" t="s">
        <v>324</v>
      </c>
      <c r="F378" s="714" t="s">
        <v>426</v>
      </c>
      <c r="G378" s="714" t="s">
        <v>231</v>
      </c>
      <c r="H378" s="714" t="s">
        <v>288</v>
      </c>
      <c r="I378" s="714" t="s">
        <v>202</v>
      </c>
      <c r="J378" s="714">
        <v>1</v>
      </c>
      <c r="K378" s="714" t="s">
        <v>690</v>
      </c>
      <c r="L378" s="795">
        <v>555000</v>
      </c>
      <c r="M378" s="714">
        <v>2012</v>
      </c>
      <c r="N378" s="714" t="s">
        <v>200</v>
      </c>
      <c r="O378" s="804">
        <f t="shared" si="265"/>
        <v>555000</v>
      </c>
      <c r="P378" s="714" t="s">
        <v>99</v>
      </c>
      <c r="Q378" s="796"/>
      <c r="R378" s="796"/>
      <c r="S378" s="1323"/>
      <c r="T378" s="432">
        <v>5</v>
      </c>
      <c r="U378" s="432">
        <f t="shared" si="257"/>
        <v>4</v>
      </c>
      <c r="V378" s="772">
        <f t="shared" si="258"/>
        <v>111000</v>
      </c>
      <c r="W378" s="772">
        <f t="shared" si="259"/>
        <v>444000</v>
      </c>
      <c r="X378" s="772">
        <f t="shared" si="260"/>
        <v>111000</v>
      </c>
      <c r="Y378" s="432">
        <f t="shared" si="261"/>
        <v>5</v>
      </c>
      <c r="Z378" s="772">
        <f t="shared" si="262"/>
        <v>111000</v>
      </c>
      <c r="AA378" s="772">
        <f t="shared" si="263"/>
        <v>555000</v>
      </c>
      <c r="AB378" s="772">
        <f t="shared" si="264"/>
        <v>0</v>
      </c>
      <c r="AC378" s="588" t="b">
        <f t="shared" si="255"/>
        <v>1</v>
      </c>
    </row>
    <row r="379" spans="1:29" ht="24.95" customHeight="1">
      <c r="A379" s="588" t="s">
        <v>394</v>
      </c>
      <c r="B379" s="792">
        <f t="shared" si="256"/>
        <v>95</v>
      </c>
      <c r="C379" s="811" t="s">
        <v>424</v>
      </c>
      <c r="D379" s="714" t="s">
        <v>425</v>
      </c>
      <c r="E379" s="800" t="s">
        <v>324</v>
      </c>
      <c r="F379" s="714" t="s">
        <v>426</v>
      </c>
      <c r="G379" s="714" t="s">
        <v>231</v>
      </c>
      <c r="H379" s="714" t="s">
        <v>288</v>
      </c>
      <c r="I379" s="714" t="s">
        <v>202</v>
      </c>
      <c r="J379" s="714">
        <v>1</v>
      </c>
      <c r="K379" s="714" t="s">
        <v>690</v>
      </c>
      <c r="L379" s="795">
        <v>555000</v>
      </c>
      <c r="M379" s="714">
        <v>2012</v>
      </c>
      <c r="N379" s="714" t="s">
        <v>200</v>
      </c>
      <c r="O379" s="804">
        <f t="shared" si="265"/>
        <v>555000</v>
      </c>
      <c r="P379" s="714" t="s">
        <v>99</v>
      </c>
      <c r="Q379" s="796"/>
      <c r="R379" s="796"/>
      <c r="S379" s="1323"/>
      <c r="T379" s="432">
        <v>5</v>
      </c>
      <c r="U379" s="432">
        <f t="shared" si="257"/>
        <v>4</v>
      </c>
      <c r="V379" s="772">
        <f t="shared" si="258"/>
        <v>111000</v>
      </c>
      <c r="W379" s="772">
        <f t="shared" si="259"/>
        <v>444000</v>
      </c>
      <c r="X379" s="772">
        <f t="shared" si="260"/>
        <v>111000</v>
      </c>
      <c r="Y379" s="432">
        <f t="shared" si="261"/>
        <v>5</v>
      </c>
      <c r="Z379" s="772">
        <f t="shared" si="262"/>
        <v>111000</v>
      </c>
      <c r="AA379" s="772">
        <f t="shared" si="263"/>
        <v>555000</v>
      </c>
      <c r="AB379" s="772">
        <f t="shared" si="264"/>
        <v>0</v>
      </c>
      <c r="AC379" s="588" t="b">
        <f t="shared" si="255"/>
        <v>1</v>
      </c>
    </row>
    <row r="380" spans="1:29" ht="24.95" customHeight="1">
      <c r="A380" s="588" t="s">
        <v>394</v>
      </c>
      <c r="B380" s="792">
        <f t="shared" si="256"/>
        <v>96</v>
      </c>
      <c r="C380" s="811" t="s">
        <v>424</v>
      </c>
      <c r="D380" s="714" t="s">
        <v>425</v>
      </c>
      <c r="E380" s="800" t="s">
        <v>324</v>
      </c>
      <c r="F380" s="714" t="s">
        <v>426</v>
      </c>
      <c r="G380" s="714" t="s">
        <v>231</v>
      </c>
      <c r="H380" s="714" t="s">
        <v>288</v>
      </c>
      <c r="I380" s="714" t="s">
        <v>202</v>
      </c>
      <c r="J380" s="714">
        <v>1</v>
      </c>
      <c r="K380" s="714" t="s">
        <v>690</v>
      </c>
      <c r="L380" s="795">
        <v>555000</v>
      </c>
      <c r="M380" s="714">
        <v>2012</v>
      </c>
      <c r="N380" s="714" t="s">
        <v>200</v>
      </c>
      <c r="O380" s="804">
        <f t="shared" si="265"/>
        <v>555000</v>
      </c>
      <c r="P380" s="714" t="s">
        <v>99</v>
      </c>
      <c r="Q380" s="796"/>
      <c r="R380" s="796"/>
      <c r="S380" s="1323"/>
      <c r="T380" s="432">
        <v>5</v>
      </c>
      <c r="U380" s="432">
        <f t="shared" si="257"/>
        <v>4</v>
      </c>
      <c r="V380" s="772">
        <f t="shared" si="258"/>
        <v>111000</v>
      </c>
      <c r="W380" s="772">
        <f t="shared" si="259"/>
        <v>444000</v>
      </c>
      <c r="X380" s="772">
        <f t="shared" si="260"/>
        <v>111000</v>
      </c>
      <c r="Y380" s="432">
        <f t="shared" si="261"/>
        <v>5</v>
      </c>
      <c r="Z380" s="772">
        <f t="shared" si="262"/>
        <v>111000</v>
      </c>
      <c r="AA380" s="772">
        <f t="shared" si="263"/>
        <v>555000</v>
      </c>
      <c r="AB380" s="772">
        <f t="shared" si="264"/>
        <v>0</v>
      </c>
      <c r="AC380" s="588" t="b">
        <f t="shared" si="255"/>
        <v>1</v>
      </c>
    </row>
    <row r="381" spans="1:29" ht="24.95" customHeight="1">
      <c r="A381" s="588" t="s">
        <v>394</v>
      </c>
      <c r="B381" s="792">
        <f t="shared" si="256"/>
        <v>97</v>
      </c>
      <c r="C381" s="811" t="s">
        <v>424</v>
      </c>
      <c r="D381" s="714" t="s">
        <v>425</v>
      </c>
      <c r="E381" s="800" t="s">
        <v>324</v>
      </c>
      <c r="F381" s="714" t="s">
        <v>426</v>
      </c>
      <c r="G381" s="714" t="s">
        <v>231</v>
      </c>
      <c r="H381" s="714" t="s">
        <v>288</v>
      </c>
      <c r="I381" s="714" t="s">
        <v>202</v>
      </c>
      <c r="J381" s="714">
        <v>1</v>
      </c>
      <c r="K381" s="714" t="s">
        <v>690</v>
      </c>
      <c r="L381" s="795">
        <v>555000</v>
      </c>
      <c r="M381" s="714">
        <v>2012</v>
      </c>
      <c r="N381" s="714" t="s">
        <v>200</v>
      </c>
      <c r="O381" s="804">
        <f t="shared" si="265"/>
        <v>555000</v>
      </c>
      <c r="P381" s="714" t="s">
        <v>99</v>
      </c>
      <c r="Q381" s="796"/>
      <c r="R381" s="796"/>
      <c r="S381" s="1323"/>
      <c r="T381" s="432">
        <v>5</v>
      </c>
      <c r="U381" s="432">
        <f t="shared" si="257"/>
        <v>4</v>
      </c>
      <c r="V381" s="772">
        <f t="shared" si="258"/>
        <v>111000</v>
      </c>
      <c r="W381" s="772">
        <f t="shared" si="259"/>
        <v>444000</v>
      </c>
      <c r="X381" s="772">
        <f t="shared" si="260"/>
        <v>111000</v>
      </c>
      <c r="Y381" s="432">
        <f t="shared" si="261"/>
        <v>5</v>
      </c>
      <c r="Z381" s="772">
        <f t="shared" si="262"/>
        <v>111000</v>
      </c>
      <c r="AA381" s="772">
        <f t="shared" si="263"/>
        <v>555000</v>
      </c>
      <c r="AB381" s="772">
        <f t="shared" si="264"/>
        <v>0</v>
      </c>
      <c r="AC381" s="588" t="b">
        <f t="shared" si="255"/>
        <v>1</v>
      </c>
    </row>
    <row r="382" spans="1:29" ht="24.95" customHeight="1">
      <c r="A382" s="588" t="s">
        <v>394</v>
      </c>
      <c r="B382" s="792">
        <f t="shared" si="256"/>
        <v>98</v>
      </c>
      <c r="C382" s="811" t="s">
        <v>424</v>
      </c>
      <c r="D382" s="714" t="s">
        <v>425</v>
      </c>
      <c r="E382" s="800" t="s">
        <v>324</v>
      </c>
      <c r="F382" s="714" t="s">
        <v>426</v>
      </c>
      <c r="G382" s="714" t="s">
        <v>231</v>
      </c>
      <c r="H382" s="714" t="s">
        <v>288</v>
      </c>
      <c r="I382" s="714" t="s">
        <v>202</v>
      </c>
      <c r="J382" s="714">
        <v>1</v>
      </c>
      <c r="K382" s="714" t="s">
        <v>690</v>
      </c>
      <c r="L382" s="795">
        <v>555000</v>
      </c>
      <c r="M382" s="714">
        <v>2012</v>
      </c>
      <c r="N382" s="714" t="s">
        <v>200</v>
      </c>
      <c r="O382" s="804">
        <f t="shared" si="265"/>
        <v>555000</v>
      </c>
      <c r="P382" s="714" t="s">
        <v>99</v>
      </c>
      <c r="Q382" s="796"/>
      <c r="R382" s="796"/>
      <c r="S382" s="1323"/>
      <c r="T382" s="432">
        <v>5</v>
      </c>
      <c r="U382" s="432">
        <f t="shared" si="257"/>
        <v>4</v>
      </c>
      <c r="V382" s="772">
        <f t="shared" si="258"/>
        <v>111000</v>
      </c>
      <c r="W382" s="772">
        <f t="shared" si="259"/>
        <v>444000</v>
      </c>
      <c r="X382" s="772">
        <f t="shared" si="260"/>
        <v>111000</v>
      </c>
      <c r="Y382" s="432">
        <f t="shared" si="261"/>
        <v>5</v>
      </c>
      <c r="Z382" s="772">
        <f t="shared" si="262"/>
        <v>111000</v>
      </c>
      <c r="AA382" s="772">
        <f t="shared" si="263"/>
        <v>555000</v>
      </c>
      <c r="AB382" s="772">
        <f t="shared" si="264"/>
        <v>0</v>
      </c>
      <c r="AC382" s="588" t="b">
        <f t="shared" si="255"/>
        <v>1</v>
      </c>
    </row>
    <row r="383" spans="1:29" ht="24.95" customHeight="1">
      <c r="A383" s="588" t="s">
        <v>394</v>
      </c>
      <c r="B383" s="792">
        <f t="shared" si="256"/>
        <v>99</v>
      </c>
      <c r="C383" s="811" t="s">
        <v>424</v>
      </c>
      <c r="D383" s="714" t="s">
        <v>425</v>
      </c>
      <c r="E383" s="800" t="s">
        <v>324</v>
      </c>
      <c r="F383" s="714" t="s">
        <v>426</v>
      </c>
      <c r="G383" s="714" t="s">
        <v>231</v>
      </c>
      <c r="H383" s="714" t="s">
        <v>288</v>
      </c>
      <c r="I383" s="714" t="s">
        <v>202</v>
      </c>
      <c r="J383" s="714">
        <v>1</v>
      </c>
      <c r="K383" s="714" t="s">
        <v>690</v>
      </c>
      <c r="L383" s="795">
        <v>555000</v>
      </c>
      <c r="M383" s="714">
        <v>2012</v>
      </c>
      <c r="N383" s="714" t="s">
        <v>200</v>
      </c>
      <c r="O383" s="804">
        <f t="shared" si="265"/>
        <v>555000</v>
      </c>
      <c r="P383" s="714" t="s">
        <v>99</v>
      </c>
      <c r="Q383" s="796"/>
      <c r="R383" s="796"/>
      <c r="S383" s="1323"/>
      <c r="T383" s="432">
        <v>5</v>
      </c>
      <c r="U383" s="432">
        <f t="shared" si="257"/>
        <v>4</v>
      </c>
      <c r="V383" s="772">
        <f t="shared" si="258"/>
        <v>111000</v>
      </c>
      <c r="W383" s="772">
        <f t="shared" si="259"/>
        <v>444000</v>
      </c>
      <c r="X383" s="772">
        <f t="shared" si="260"/>
        <v>111000</v>
      </c>
      <c r="Y383" s="432">
        <f t="shared" si="261"/>
        <v>5</v>
      </c>
      <c r="Z383" s="772">
        <f t="shared" si="262"/>
        <v>111000</v>
      </c>
      <c r="AA383" s="772">
        <f t="shared" si="263"/>
        <v>555000</v>
      </c>
      <c r="AB383" s="772">
        <f t="shared" si="264"/>
        <v>0</v>
      </c>
      <c r="AC383" s="588" t="b">
        <f t="shared" si="255"/>
        <v>1</v>
      </c>
    </row>
    <row r="384" spans="1:29" ht="24.95" customHeight="1">
      <c r="A384" s="588" t="s">
        <v>394</v>
      </c>
      <c r="B384" s="792">
        <f t="shared" si="256"/>
        <v>100</v>
      </c>
      <c r="C384" s="811" t="s">
        <v>424</v>
      </c>
      <c r="D384" s="714" t="s">
        <v>425</v>
      </c>
      <c r="E384" s="800" t="s">
        <v>324</v>
      </c>
      <c r="F384" s="714" t="s">
        <v>426</v>
      </c>
      <c r="G384" s="714" t="s">
        <v>231</v>
      </c>
      <c r="H384" s="714" t="s">
        <v>288</v>
      </c>
      <c r="I384" s="714" t="s">
        <v>202</v>
      </c>
      <c r="J384" s="714">
        <v>1</v>
      </c>
      <c r="K384" s="714" t="s">
        <v>690</v>
      </c>
      <c r="L384" s="795">
        <v>555000</v>
      </c>
      <c r="M384" s="714">
        <v>2012</v>
      </c>
      <c r="N384" s="714" t="s">
        <v>200</v>
      </c>
      <c r="O384" s="804">
        <f t="shared" si="265"/>
        <v>555000</v>
      </c>
      <c r="P384" s="714" t="s">
        <v>99</v>
      </c>
      <c r="Q384" s="796"/>
      <c r="R384" s="796"/>
      <c r="S384" s="1323"/>
      <c r="T384" s="432">
        <v>5</v>
      </c>
      <c r="U384" s="432">
        <f t="shared" si="257"/>
        <v>4</v>
      </c>
      <c r="V384" s="772">
        <f t="shared" si="258"/>
        <v>111000</v>
      </c>
      <c r="W384" s="772">
        <f t="shared" si="259"/>
        <v>444000</v>
      </c>
      <c r="X384" s="772">
        <f t="shared" si="260"/>
        <v>111000</v>
      </c>
      <c r="Y384" s="432">
        <f t="shared" si="261"/>
        <v>5</v>
      </c>
      <c r="Z384" s="772">
        <f t="shared" si="262"/>
        <v>111000</v>
      </c>
      <c r="AA384" s="772">
        <f t="shared" si="263"/>
        <v>555000</v>
      </c>
      <c r="AB384" s="772">
        <f t="shared" si="264"/>
        <v>0</v>
      </c>
      <c r="AC384" s="588" t="b">
        <f t="shared" si="255"/>
        <v>1</v>
      </c>
    </row>
    <row r="385" spans="1:29" ht="24.95" customHeight="1">
      <c r="A385" s="588" t="s">
        <v>394</v>
      </c>
      <c r="B385" s="792">
        <f t="shared" si="256"/>
        <v>101</v>
      </c>
      <c r="C385" s="811" t="s">
        <v>424</v>
      </c>
      <c r="D385" s="714" t="s">
        <v>425</v>
      </c>
      <c r="E385" s="800" t="s">
        <v>324</v>
      </c>
      <c r="F385" s="714" t="s">
        <v>426</v>
      </c>
      <c r="G385" s="714" t="s">
        <v>231</v>
      </c>
      <c r="H385" s="714" t="s">
        <v>288</v>
      </c>
      <c r="I385" s="714" t="s">
        <v>202</v>
      </c>
      <c r="J385" s="714">
        <v>1</v>
      </c>
      <c r="K385" s="714" t="s">
        <v>690</v>
      </c>
      <c r="L385" s="795">
        <v>555000</v>
      </c>
      <c r="M385" s="714">
        <v>2012</v>
      </c>
      <c r="N385" s="714" t="s">
        <v>200</v>
      </c>
      <c r="O385" s="804">
        <f t="shared" si="265"/>
        <v>555000</v>
      </c>
      <c r="P385" s="714" t="s">
        <v>99</v>
      </c>
      <c r="Q385" s="796"/>
      <c r="R385" s="796"/>
      <c r="S385" s="1323"/>
      <c r="T385" s="432">
        <v>5</v>
      </c>
      <c r="U385" s="432">
        <f t="shared" si="257"/>
        <v>4</v>
      </c>
      <c r="V385" s="772">
        <f t="shared" si="258"/>
        <v>111000</v>
      </c>
      <c r="W385" s="772">
        <f t="shared" si="259"/>
        <v>444000</v>
      </c>
      <c r="X385" s="772">
        <f t="shared" si="260"/>
        <v>111000</v>
      </c>
      <c r="Y385" s="432">
        <f t="shared" si="261"/>
        <v>5</v>
      </c>
      <c r="Z385" s="772">
        <f t="shared" si="262"/>
        <v>111000</v>
      </c>
      <c r="AA385" s="772">
        <f t="shared" si="263"/>
        <v>555000</v>
      </c>
      <c r="AB385" s="772">
        <f t="shared" si="264"/>
        <v>0</v>
      </c>
      <c r="AC385" s="588" t="b">
        <f t="shared" si="255"/>
        <v>1</v>
      </c>
    </row>
    <row r="386" spans="1:29" ht="24.95" customHeight="1">
      <c r="A386" s="588" t="s">
        <v>394</v>
      </c>
      <c r="B386" s="792">
        <f t="shared" si="256"/>
        <v>102</v>
      </c>
      <c r="C386" s="811" t="s">
        <v>424</v>
      </c>
      <c r="D386" s="714" t="s">
        <v>425</v>
      </c>
      <c r="E386" s="800" t="s">
        <v>324</v>
      </c>
      <c r="F386" s="714" t="s">
        <v>426</v>
      </c>
      <c r="G386" s="714" t="s">
        <v>231</v>
      </c>
      <c r="H386" s="714" t="s">
        <v>288</v>
      </c>
      <c r="I386" s="714" t="s">
        <v>202</v>
      </c>
      <c r="J386" s="714">
        <v>1</v>
      </c>
      <c r="K386" s="714" t="s">
        <v>690</v>
      </c>
      <c r="L386" s="795">
        <v>555000</v>
      </c>
      <c r="M386" s="714">
        <v>2012</v>
      </c>
      <c r="N386" s="714" t="s">
        <v>200</v>
      </c>
      <c r="O386" s="804">
        <f t="shared" si="265"/>
        <v>555000</v>
      </c>
      <c r="P386" s="714" t="s">
        <v>99</v>
      </c>
      <c r="Q386" s="796"/>
      <c r="R386" s="796"/>
      <c r="S386" s="1323"/>
      <c r="T386" s="432">
        <v>5</v>
      </c>
      <c r="U386" s="432">
        <f t="shared" si="257"/>
        <v>4</v>
      </c>
      <c r="V386" s="772">
        <f t="shared" si="258"/>
        <v>111000</v>
      </c>
      <c r="W386" s="772">
        <f t="shared" si="259"/>
        <v>444000</v>
      </c>
      <c r="X386" s="772">
        <f t="shared" si="260"/>
        <v>111000</v>
      </c>
      <c r="Y386" s="432">
        <f t="shared" si="261"/>
        <v>5</v>
      </c>
      <c r="Z386" s="772">
        <f t="shared" si="262"/>
        <v>111000</v>
      </c>
      <c r="AA386" s="772">
        <f t="shared" si="263"/>
        <v>555000</v>
      </c>
      <c r="AB386" s="772">
        <f t="shared" si="264"/>
        <v>0</v>
      </c>
      <c r="AC386" s="588" t="b">
        <f t="shared" si="255"/>
        <v>1</v>
      </c>
    </row>
    <row r="387" spans="1:29" ht="24.95" customHeight="1">
      <c r="A387" s="588" t="s">
        <v>394</v>
      </c>
      <c r="B387" s="792">
        <f t="shared" si="256"/>
        <v>103</v>
      </c>
      <c r="C387" s="811" t="s">
        <v>424</v>
      </c>
      <c r="D387" s="714" t="s">
        <v>425</v>
      </c>
      <c r="E387" s="800" t="s">
        <v>324</v>
      </c>
      <c r="F387" s="714" t="s">
        <v>426</v>
      </c>
      <c r="G387" s="714" t="s">
        <v>231</v>
      </c>
      <c r="H387" s="714" t="s">
        <v>288</v>
      </c>
      <c r="I387" s="714" t="s">
        <v>202</v>
      </c>
      <c r="J387" s="714">
        <v>1</v>
      </c>
      <c r="K387" s="714" t="s">
        <v>690</v>
      </c>
      <c r="L387" s="795">
        <v>555000</v>
      </c>
      <c r="M387" s="714">
        <v>2012</v>
      </c>
      <c r="N387" s="714" t="s">
        <v>200</v>
      </c>
      <c r="O387" s="804">
        <f t="shared" si="265"/>
        <v>555000</v>
      </c>
      <c r="P387" s="714" t="s">
        <v>99</v>
      </c>
      <c r="Q387" s="796"/>
      <c r="R387" s="796"/>
      <c r="S387" s="1323"/>
      <c r="T387" s="432">
        <v>5</v>
      </c>
      <c r="U387" s="432">
        <f t="shared" si="257"/>
        <v>4</v>
      </c>
      <c r="V387" s="772">
        <f t="shared" si="258"/>
        <v>111000</v>
      </c>
      <c r="W387" s="772">
        <f t="shared" si="259"/>
        <v>444000</v>
      </c>
      <c r="X387" s="772">
        <f t="shared" si="260"/>
        <v>111000</v>
      </c>
      <c r="Y387" s="432">
        <f t="shared" si="261"/>
        <v>5</v>
      </c>
      <c r="Z387" s="772">
        <f t="shared" si="262"/>
        <v>111000</v>
      </c>
      <c r="AA387" s="772">
        <f t="shared" si="263"/>
        <v>555000</v>
      </c>
      <c r="AB387" s="772">
        <f t="shared" si="264"/>
        <v>0</v>
      </c>
      <c r="AC387" s="588" t="b">
        <f t="shared" si="255"/>
        <v>1</v>
      </c>
    </row>
    <row r="388" spans="1:29" ht="24.95" customHeight="1">
      <c r="A388" s="588" t="s">
        <v>394</v>
      </c>
      <c r="B388" s="792">
        <f t="shared" si="256"/>
        <v>104</v>
      </c>
      <c r="C388" s="811" t="s">
        <v>424</v>
      </c>
      <c r="D388" s="714" t="s">
        <v>425</v>
      </c>
      <c r="E388" s="800" t="s">
        <v>324</v>
      </c>
      <c r="F388" s="714" t="s">
        <v>426</v>
      </c>
      <c r="G388" s="714" t="s">
        <v>231</v>
      </c>
      <c r="H388" s="714" t="s">
        <v>288</v>
      </c>
      <c r="I388" s="714" t="s">
        <v>202</v>
      </c>
      <c r="J388" s="714">
        <v>1</v>
      </c>
      <c r="K388" s="714" t="s">
        <v>690</v>
      </c>
      <c r="L388" s="795">
        <v>555000</v>
      </c>
      <c r="M388" s="714">
        <v>2012</v>
      </c>
      <c r="N388" s="714" t="s">
        <v>200</v>
      </c>
      <c r="O388" s="804">
        <f t="shared" si="265"/>
        <v>555000</v>
      </c>
      <c r="P388" s="714" t="s">
        <v>99</v>
      </c>
      <c r="Q388" s="796"/>
      <c r="R388" s="796"/>
      <c r="S388" s="1323"/>
      <c r="T388" s="432">
        <v>5</v>
      </c>
      <c r="U388" s="432">
        <f t="shared" si="257"/>
        <v>4</v>
      </c>
      <c r="V388" s="772">
        <f t="shared" si="258"/>
        <v>111000</v>
      </c>
      <c r="W388" s="772">
        <f t="shared" si="259"/>
        <v>444000</v>
      </c>
      <c r="X388" s="772">
        <f t="shared" si="260"/>
        <v>111000</v>
      </c>
      <c r="Y388" s="432">
        <f t="shared" si="261"/>
        <v>5</v>
      </c>
      <c r="Z388" s="772">
        <f t="shared" si="262"/>
        <v>111000</v>
      </c>
      <c r="AA388" s="772">
        <f t="shared" si="263"/>
        <v>555000</v>
      </c>
      <c r="AB388" s="772">
        <f t="shared" si="264"/>
        <v>0</v>
      </c>
      <c r="AC388" s="588" t="b">
        <f t="shared" si="255"/>
        <v>1</v>
      </c>
    </row>
    <row r="389" spans="1:29" ht="24.95" customHeight="1">
      <c r="A389" s="588" t="s">
        <v>394</v>
      </c>
      <c r="B389" s="792">
        <f t="shared" si="256"/>
        <v>105</v>
      </c>
      <c r="C389" s="811" t="s">
        <v>424</v>
      </c>
      <c r="D389" s="714" t="s">
        <v>425</v>
      </c>
      <c r="E389" s="800" t="s">
        <v>324</v>
      </c>
      <c r="F389" s="714" t="s">
        <v>426</v>
      </c>
      <c r="G389" s="714" t="s">
        <v>231</v>
      </c>
      <c r="H389" s="714" t="s">
        <v>288</v>
      </c>
      <c r="I389" s="714" t="s">
        <v>202</v>
      </c>
      <c r="J389" s="714">
        <v>1</v>
      </c>
      <c r="K389" s="714" t="s">
        <v>690</v>
      </c>
      <c r="L389" s="795">
        <v>555000</v>
      </c>
      <c r="M389" s="714">
        <v>2012</v>
      </c>
      <c r="N389" s="714" t="s">
        <v>200</v>
      </c>
      <c r="O389" s="804">
        <f t="shared" si="265"/>
        <v>555000</v>
      </c>
      <c r="P389" s="714" t="s">
        <v>99</v>
      </c>
      <c r="Q389" s="796"/>
      <c r="R389" s="796"/>
      <c r="S389" s="1323"/>
      <c r="T389" s="432">
        <v>5</v>
      </c>
      <c r="U389" s="432">
        <f t="shared" si="257"/>
        <v>4</v>
      </c>
      <c r="V389" s="772">
        <f t="shared" si="258"/>
        <v>111000</v>
      </c>
      <c r="W389" s="772">
        <f t="shared" si="259"/>
        <v>444000</v>
      </c>
      <c r="X389" s="772">
        <f t="shared" si="260"/>
        <v>111000</v>
      </c>
      <c r="Y389" s="432">
        <f t="shared" si="261"/>
        <v>5</v>
      </c>
      <c r="Z389" s="772">
        <f t="shared" si="262"/>
        <v>111000</v>
      </c>
      <c r="AA389" s="772">
        <f t="shared" si="263"/>
        <v>555000</v>
      </c>
      <c r="AB389" s="772">
        <f t="shared" si="264"/>
        <v>0</v>
      </c>
      <c r="AC389" s="588" t="b">
        <f t="shared" si="255"/>
        <v>1</v>
      </c>
    </row>
    <row r="390" spans="1:29" ht="24.95" customHeight="1">
      <c r="A390" s="588" t="s">
        <v>394</v>
      </c>
      <c r="B390" s="792">
        <f t="shared" si="256"/>
        <v>106</v>
      </c>
      <c r="C390" s="811" t="s">
        <v>424</v>
      </c>
      <c r="D390" s="714" t="s">
        <v>425</v>
      </c>
      <c r="E390" s="800" t="s">
        <v>324</v>
      </c>
      <c r="F390" s="714" t="s">
        <v>426</v>
      </c>
      <c r="G390" s="714" t="s">
        <v>231</v>
      </c>
      <c r="H390" s="714" t="s">
        <v>288</v>
      </c>
      <c r="I390" s="714" t="s">
        <v>202</v>
      </c>
      <c r="J390" s="714">
        <v>1</v>
      </c>
      <c r="K390" s="714" t="s">
        <v>690</v>
      </c>
      <c r="L390" s="795">
        <v>555000</v>
      </c>
      <c r="M390" s="714">
        <v>2012</v>
      </c>
      <c r="N390" s="714" t="s">
        <v>200</v>
      </c>
      <c r="O390" s="804">
        <f t="shared" si="265"/>
        <v>555000</v>
      </c>
      <c r="P390" s="714" t="s">
        <v>99</v>
      </c>
      <c r="Q390" s="796"/>
      <c r="R390" s="796"/>
      <c r="S390" s="1323"/>
      <c r="T390" s="432">
        <v>5</v>
      </c>
      <c r="U390" s="432">
        <f t="shared" si="257"/>
        <v>4</v>
      </c>
      <c r="V390" s="772">
        <f t="shared" si="258"/>
        <v>111000</v>
      </c>
      <c r="W390" s="772">
        <f t="shared" si="259"/>
        <v>444000</v>
      </c>
      <c r="X390" s="772">
        <f t="shared" si="260"/>
        <v>111000</v>
      </c>
      <c r="Y390" s="432">
        <f t="shared" si="261"/>
        <v>5</v>
      </c>
      <c r="Z390" s="772">
        <f t="shared" si="262"/>
        <v>111000</v>
      </c>
      <c r="AA390" s="772">
        <f t="shared" si="263"/>
        <v>555000</v>
      </c>
      <c r="AB390" s="772">
        <f t="shared" si="264"/>
        <v>0</v>
      </c>
      <c r="AC390" s="588" t="b">
        <f t="shared" si="255"/>
        <v>1</v>
      </c>
    </row>
    <row r="391" spans="1:29" ht="24.95" customHeight="1">
      <c r="A391" s="588" t="s">
        <v>394</v>
      </c>
      <c r="B391" s="792">
        <f t="shared" si="256"/>
        <v>107</v>
      </c>
      <c r="C391" s="811" t="s">
        <v>424</v>
      </c>
      <c r="D391" s="714" t="s">
        <v>425</v>
      </c>
      <c r="E391" s="800" t="s">
        <v>324</v>
      </c>
      <c r="F391" s="714" t="s">
        <v>426</v>
      </c>
      <c r="G391" s="714" t="s">
        <v>231</v>
      </c>
      <c r="H391" s="714" t="s">
        <v>288</v>
      </c>
      <c r="I391" s="714" t="s">
        <v>202</v>
      </c>
      <c r="J391" s="714">
        <v>1</v>
      </c>
      <c r="K391" s="714" t="s">
        <v>690</v>
      </c>
      <c r="L391" s="795">
        <v>555000</v>
      </c>
      <c r="M391" s="714">
        <v>2012</v>
      </c>
      <c r="N391" s="714" t="s">
        <v>200</v>
      </c>
      <c r="O391" s="804">
        <f>55500000/100</f>
        <v>555000</v>
      </c>
      <c r="P391" s="714" t="s">
        <v>99</v>
      </c>
      <c r="Q391" s="796"/>
      <c r="R391" s="796"/>
      <c r="S391" s="1323"/>
      <c r="T391" s="432">
        <v>5</v>
      </c>
      <c r="U391" s="432">
        <f t="shared" si="257"/>
        <v>4</v>
      </c>
      <c r="V391" s="772">
        <f t="shared" si="258"/>
        <v>111000</v>
      </c>
      <c r="W391" s="772">
        <f t="shared" si="259"/>
        <v>444000</v>
      </c>
      <c r="X391" s="772">
        <f t="shared" si="260"/>
        <v>111000</v>
      </c>
      <c r="Y391" s="432">
        <f t="shared" si="261"/>
        <v>5</v>
      </c>
      <c r="Z391" s="772">
        <f t="shared" si="262"/>
        <v>111000</v>
      </c>
      <c r="AA391" s="772">
        <f t="shared" si="263"/>
        <v>555000</v>
      </c>
      <c r="AB391" s="772">
        <f t="shared" si="264"/>
        <v>0</v>
      </c>
      <c r="AC391" s="588" t="b">
        <f t="shared" si="255"/>
        <v>1</v>
      </c>
    </row>
    <row r="392" spans="1:29" ht="24.95" customHeight="1">
      <c r="A392" s="588" t="s">
        <v>394</v>
      </c>
      <c r="B392" s="792">
        <f t="shared" si="256"/>
        <v>108</v>
      </c>
      <c r="C392" s="811" t="s">
        <v>424</v>
      </c>
      <c r="D392" s="714" t="s">
        <v>425</v>
      </c>
      <c r="E392" s="800" t="s">
        <v>324</v>
      </c>
      <c r="F392" s="714" t="s">
        <v>426</v>
      </c>
      <c r="G392" s="714" t="s">
        <v>231</v>
      </c>
      <c r="H392" s="714" t="s">
        <v>288</v>
      </c>
      <c r="I392" s="714" t="s">
        <v>202</v>
      </c>
      <c r="J392" s="714">
        <v>1</v>
      </c>
      <c r="K392" s="714" t="s">
        <v>690</v>
      </c>
      <c r="L392" s="795">
        <v>555000</v>
      </c>
      <c r="M392" s="714">
        <v>2012</v>
      </c>
      <c r="N392" s="714" t="s">
        <v>200</v>
      </c>
      <c r="O392" s="804">
        <f t="shared" ref="O392:O410" si="266">55500000/100</f>
        <v>555000</v>
      </c>
      <c r="P392" s="714" t="s">
        <v>99</v>
      </c>
      <c r="Q392" s="796"/>
      <c r="R392" s="796"/>
      <c r="S392" s="1323"/>
      <c r="T392" s="432">
        <v>5</v>
      </c>
      <c r="U392" s="432">
        <f t="shared" si="257"/>
        <v>4</v>
      </c>
      <c r="V392" s="772">
        <f t="shared" si="258"/>
        <v>111000</v>
      </c>
      <c r="W392" s="772">
        <f t="shared" si="259"/>
        <v>444000</v>
      </c>
      <c r="X392" s="772">
        <f t="shared" si="260"/>
        <v>111000</v>
      </c>
      <c r="Y392" s="432">
        <f t="shared" si="261"/>
        <v>5</v>
      </c>
      <c r="Z392" s="772">
        <f t="shared" si="262"/>
        <v>111000</v>
      </c>
      <c r="AA392" s="772">
        <f t="shared" si="263"/>
        <v>555000</v>
      </c>
      <c r="AB392" s="772">
        <f t="shared" si="264"/>
        <v>0</v>
      </c>
      <c r="AC392" s="588" t="b">
        <f t="shared" si="255"/>
        <v>1</v>
      </c>
    </row>
    <row r="393" spans="1:29" ht="24.95" customHeight="1">
      <c r="A393" s="588" t="s">
        <v>394</v>
      </c>
      <c r="B393" s="792">
        <f t="shared" si="256"/>
        <v>109</v>
      </c>
      <c r="C393" s="811" t="s">
        <v>424</v>
      </c>
      <c r="D393" s="714" t="s">
        <v>425</v>
      </c>
      <c r="E393" s="800" t="s">
        <v>324</v>
      </c>
      <c r="F393" s="714" t="s">
        <v>426</v>
      </c>
      <c r="G393" s="714" t="s">
        <v>231</v>
      </c>
      <c r="H393" s="714" t="s">
        <v>288</v>
      </c>
      <c r="I393" s="714" t="s">
        <v>202</v>
      </c>
      <c r="J393" s="714">
        <v>1</v>
      </c>
      <c r="K393" s="714" t="s">
        <v>690</v>
      </c>
      <c r="L393" s="795">
        <v>555000</v>
      </c>
      <c r="M393" s="714">
        <v>2012</v>
      </c>
      <c r="N393" s="714" t="s">
        <v>200</v>
      </c>
      <c r="O393" s="804">
        <f t="shared" si="266"/>
        <v>555000</v>
      </c>
      <c r="P393" s="714" t="s">
        <v>99</v>
      </c>
      <c r="Q393" s="796"/>
      <c r="R393" s="796"/>
      <c r="S393" s="1323"/>
      <c r="T393" s="432">
        <v>5</v>
      </c>
      <c r="U393" s="432">
        <f t="shared" si="257"/>
        <v>4</v>
      </c>
      <c r="V393" s="772">
        <f t="shared" si="258"/>
        <v>111000</v>
      </c>
      <c r="W393" s="772">
        <f t="shared" si="259"/>
        <v>444000</v>
      </c>
      <c r="X393" s="772">
        <f t="shared" si="260"/>
        <v>111000</v>
      </c>
      <c r="Y393" s="432">
        <f t="shared" si="261"/>
        <v>5</v>
      </c>
      <c r="Z393" s="772">
        <f t="shared" si="262"/>
        <v>111000</v>
      </c>
      <c r="AA393" s="772">
        <f t="shared" si="263"/>
        <v>555000</v>
      </c>
      <c r="AB393" s="772">
        <f t="shared" si="264"/>
        <v>0</v>
      </c>
      <c r="AC393" s="588" t="b">
        <f t="shared" si="255"/>
        <v>1</v>
      </c>
    </row>
    <row r="394" spans="1:29" ht="24.95" customHeight="1">
      <c r="A394" s="588" t="s">
        <v>394</v>
      </c>
      <c r="B394" s="837">
        <f t="shared" si="256"/>
        <v>110</v>
      </c>
      <c r="C394" s="866" t="s">
        <v>424</v>
      </c>
      <c r="D394" s="727" t="s">
        <v>425</v>
      </c>
      <c r="E394" s="826" t="s">
        <v>324</v>
      </c>
      <c r="F394" s="727" t="s">
        <v>426</v>
      </c>
      <c r="G394" s="727" t="s">
        <v>231</v>
      </c>
      <c r="H394" s="727" t="s">
        <v>288</v>
      </c>
      <c r="I394" s="727" t="s">
        <v>202</v>
      </c>
      <c r="J394" s="727">
        <v>1</v>
      </c>
      <c r="K394" s="727" t="s">
        <v>690</v>
      </c>
      <c r="L394" s="840">
        <v>555000</v>
      </c>
      <c r="M394" s="727">
        <v>2012</v>
      </c>
      <c r="N394" s="727" t="s">
        <v>200</v>
      </c>
      <c r="O394" s="857">
        <f t="shared" si="266"/>
        <v>555000</v>
      </c>
      <c r="P394" s="727" t="s">
        <v>99</v>
      </c>
      <c r="Q394" s="828"/>
      <c r="R394" s="828"/>
      <c r="S394" s="1322"/>
      <c r="T394" s="432">
        <v>5</v>
      </c>
      <c r="U394" s="432">
        <f t="shared" si="257"/>
        <v>4</v>
      </c>
      <c r="V394" s="772">
        <f t="shared" si="258"/>
        <v>111000</v>
      </c>
      <c r="W394" s="772">
        <f t="shared" si="259"/>
        <v>444000</v>
      </c>
      <c r="X394" s="772">
        <f t="shared" si="260"/>
        <v>111000</v>
      </c>
      <c r="Y394" s="432">
        <f t="shared" si="261"/>
        <v>5</v>
      </c>
      <c r="Z394" s="772">
        <f t="shared" si="262"/>
        <v>111000</v>
      </c>
      <c r="AA394" s="772">
        <f t="shared" si="263"/>
        <v>555000</v>
      </c>
      <c r="AB394" s="772">
        <f t="shared" si="264"/>
        <v>0</v>
      </c>
      <c r="AC394" s="588" t="b">
        <f t="shared" si="255"/>
        <v>1</v>
      </c>
    </row>
    <row r="395" spans="1:29" ht="24.95" customHeight="1">
      <c r="A395" s="588" t="s">
        <v>394</v>
      </c>
      <c r="B395" s="831">
        <f t="shared" si="256"/>
        <v>111</v>
      </c>
      <c r="C395" s="864" t="s">
        <v>424</v>
      </c>
      <c r="D395" s="652" t="s">
        <v>425</v>
      </c>
      <c r="E395" s="843" t="s">
        <v>324</v>
      </c>
      <c r="F395" s="652" t="s">
        <v>426</v>
      </c>
      <c r="G395" s="652" t="s">
        <v>231</v>
      </c>
      <c r="H395" s="652" t="s">
        <v>288</v>
      </c>
      <c r="I395" s="652" t="s">
        <v>202</v>
      </c>
      <c r="J395" s="652">
        <v>1</v>
      </c>
      <c r="K395" s="652" t="s">
        <v>690</v>
      </c>
      <c r="L395" s="835">
        <v>555000</v>
      </c>
      <c r="M395" s="652">
        <v>2012</v>
      </c>
      <c r="N395" s="652" t="s">
        <v>200</v>
      </c>
      <c r="O395" s="856">
        <f t="shared" si="266"/>
        <v>555000</v>
      </c>
      <c r="P395" s="652" t="s">
        <v>99</v>
      </c>
      <c r="Q395" s="766"/>
      <c r="R395" s="766"/>
      <c r="S395" s="1323" t="s">
        <v>456</v>
      </c>
      <c r="T395" s="432">
        <v>5</v>
      </c>
      <c r="U395" s="432">
        <f t="shared" si="257"/>
        <v>4</v>
      </c>
      <c r="V395" s="772">
        <f t="shared" si="258"/>
        <v>111000</v>
      </c>
      <c r="W395" s="772">
        <f t="shared" si="259"/>
        <v>444000</v>
      </c>
      <c r="X395" s="772">
        <f t="shared" si="260"/>
        <v>111000</v>
      </c>
      <c r="Y395" s="432">
        <f t="shared" si="261"/>
        <v>5</v>
      </c>
      <c r="Z395" s="772">
        <f t="shared" si="262"/>
        <v>111000</v>
      </c>
      <c r="AA395" s="772">
        <f t="shared" si="263"/>
        <v>555000</v>
      </c>
      <c r="AB395" s="772">
        <f t="shared" si="264"/>
        <v>0</v>
      </c>
      <c r="AC395" s="588" t="b">
        <f t="shared" si="255"/>
        <v>1</v>
      </c>
    </row>
    <row r="396" spans="1:29" ht="24.95" customHeight="1">
      <c r="A396" s="588" t="s">
        <v>394</v>
      </c>
      <c r="B396" s="792">
        <f t="shared" si="256"/>
        <v>112</v>
      </c>
      <c r="C396" s="811" t="s">
        <v>424</v>
      </c>
      <c r="D396" s="714" t="s">
        <v>425</v>
      </c>
      <c r="E396" s="800" t="s">
        <v>324</v>
      </c>
      <c r="F396" s="714" t="s">
        <v>426</v>
      </c>
      <c r="G396" s="714" t="s">
        <v>231</v>
      </c>
      <c r="H396" s="714" t="s">
        <v>288</v>
      </c>
      <c r="I396" s="714" t="s">
        <v>202</v>
      </c>
      <c r="J396" s="714">
        <v>1</v>
      </c>
      <c r="K396" s="714" t="s">
        <v>690</v>
      </c>
      <c r="L396" s="795">
        <v>555000</v>
      </c>
      <c r="M396" s="714">
        <v>2012</v>
      </c>
      <c r="N396" s="714" t="s">
        <v>200</v>
      </c>
      <c r="O396" s="804">
        <f t="shared" si="266"/>
        <v>555000</v>
      </c>
      <c r="P396" s="714" t="s">
        <v>99</v>
      </c>
      <c r="Q396" s="796"/>
      <c r="R396" s="796"/>
      <c r="S396" s="1323"/>
      <c r="T396" s="432">
        <v>5</v>
      </c>
      <c r="U396" s="432">
        <f t="shared" si="257"/>
        <v>4</v>
      </c>
      <c r="V396" s="772">
        <f t="shared" si="258"/>
        <v>111000</v>
      </c>
      <c r="W396" s="772">
        <f t="shared" si="259"/>
        <v>444000</v>
      </c>
      <c r="X396" s="772">
        <f t="shared" si="260"/>
        <v>111000</v>
      </c>
      <c r="Y396" s="432">
        <f t="shared" si="261"/>
        <v>5</v>
      </c>
      <c r="Z396" s="772">
        <f t="shared" si="262"/>
        <v>111000</v>
      </c>
      <c r="AA396" s="772">
        <f t="shared" si="263"/>
        <v>555000</v>
      </c>
      <c r="AB396" s="772">
        <f t="shared" si="264"/>
        <v>0</v>
      </c>
      <c r="AC396" s="588" t="b">
        <f t="shared" si="255"/>
        <v>1</v>
      </c>
    </row>
    <row r="397" spans="1:29" ht="24.95" customHeight="1">
      <c r="A397" s="588" t="s">
        <v>394</v>
      </c>
      <c r="B397" s="792">
        <f t="shared" si="256"/>
        <v>113</v>
      </c>
      <c r="C397" s="811" t="s">
        <v>424</v>
      </c>
      <c r="D397" s="714" t="s">
        <v>425</v>
      </c>
      <c r="E397" s="800" t="s">
        <v>324</v>
      </c>
      <c r="F397" s="714" t="s">
        <v>426</v>
      </c>
      <c r="G397" s="714" t="s">
        <v>231</v>
      </c>
      <c r="H397" s="714" t="s">
        <v>288</v>
      </c>
      <c r="I397" s="714" t="s">
        <v>202</v>
      </c>
      <c r="J397" s="714">
        <v>1</v>
      </c>
      <c r="K397" s="714" t="s">
        <v>690</v>
      </c>
      <c r="L397" s="795">
        <v>555000</v>
      </c>
      <c r="M397" s="714">
        <v>2012</v>
      </c>
      <c r="N397" s="714" t="s">
        <v>200</v>
      </c>
      <c r="O397" s="804">
        <f t="shared" si="266"/>
        <v>555000</v>
      </c>
      <c r="P397" s="714" t="s">
        <v>99</v>
      </c>
      <c r="Q397" s="796"/>
      <c r="R397" s="796"/>
      <c r="S397" s="1323"/>
      <c r="T397" s="432">
        <v>5</v>
      </c>
      <c r="U397" s="432">
        <f t="shared" si="257"/>
        <v>4</v>
      </c>
      <c r="V397" s="772">
        <f t="shared" si="258"/>
        <v>111000</v>
      </c>
      <c r="W397" s="772">
        <f t="shared" si="259"/>
        <v>444000</v>
      </c>
      <c r="X397" s="772">
        <f t="shared" si="260"/>
        <v>111000</v>
      </c>
      <c r="Y397" s="432">
        <f t="shared" si="261"/>
        <v>5</v>
      </c>
      <c r="Z397" s="772">
        <f t="shared" si="262"/>
        <v>111000</v>
      </c>
      <c r="AA397" s="772">
        <f t="shared" si="263"/>
        <v>555000</v>
      </c>
      <c r="AB397" s="772">
        <f t="shared" si="264"/>
        <v>0</v>
      </c>
      <c r="AC397" s="588" t="b">
        <f t="shared" si="255"/>
        <v>1</v>
      </c>
    </row>
    <row r="398" spans="1:29" ht="24.95" customHeight="1">
      <c r="A398" s="588" t="s">
        <v>394</v>
      </c>
      <c r="B398" s="792">
        <f t="shared" si="256"/>
        <v>114</v>
      </c>
      <c r="C398" s="811" t="s">
        <v>424</v>
      </c>
      <c r="D398" s="714" t="s">
        <v>425</v>
      </c>
      <c r="E398" s="800" t="s">
        <v>324</v>
      </c>
      <c r="F398" s="714" t="s">
        <v>426</v>
      </c>
      <c r="G398" s="714" t="s">
        <v>231</v>
      </c>
      <c r="H398" s="714" t="s">
        <v>288</v>
      </c>
      <c r="I398" s="714" t="s">
        <v>202</v>
      </c>
      <c r="J398" s="714">
        <v>1</v>
      </c>
      <c r="K398" s="714" t="s">
        <v>690</v>
      </c>
      <c r="L398" s="795">
        <v>555000</v>
      </c>
      <c r="M398" s="714">
        <v>2012</v>
      </c>
      <c r="N398" s="714" t="s">
        <v>200</v>
      </c>
      <c r="O398" s="804">
        <f t="shared" si="266"/>
        <v>555000</v>
      </c>
      <c r="P398" s="714" t="s">
        <v>99</v>
      </c>
      <c r="Q398" s="796"/>
      <c r="R398" s="796"/>
      <c r="S398" s="1323"/>
      <c r="T398" s="432">
        <v>5</v>
      </c>
      <c r="U398" s="432">
        <f t="shared" si="257"/>
        <v>4</v>
      </c>
      <c r="V398" s="772">
        <f t="shared" si="258"/>
        <v>111000</v>
      </c>
      <c r="W398" s="772">
        <f t="shared" si="259"/>
        <v>444000</v>
      </c>
      <c r="X398" s="772">
        <f t="shared" si="260"/>
        <v>111000</v>
      </c>
      <c r="Y398" s="432">
        <f t="shared" si="261"/>
        <v>5</v>
      </c>
      <c r="Z398" s="772">
        <f t="shared" si="262"/>
        <v>111000</v>
      </c>
      <c r="AA398" s="772">
        <f t="shared" si="263"/>
        <v>555000</v>
      </c>
      <c r="AB398" s="772">
        <f t="shared" si="264"/>
        <v>0</v>
      </c>
      <c r="AC398" s="588" t="b">
        <f t="shared" si="255"/>
        <v>1</v>
      </c>
    </row>
    <row r="399" spans="1:29" ht="24.95" customHeight="1">
      <c r="A399" s="588" t="s">
        <v>394</v>
      </c>
      <c r="B399" s="792">
        <f t="shared" si="256"/>
        <v>115</v>
      </c>
      <c r="C399" s="811" t="s">
        <v>424</v>
      </c>
      <c r="D399" s="714" t="s">
        <v>425</v>
      </c>
      <c r="E399" s="800" t="s">
        <v>324</v>
      </c>
      <c r="F399" s="714" t="s">
        <v>426</v>
      </c>
      <c r="G399" s="714" t="s">
        <v>231</v>
      </c>
      <c r="H399" s="714" t="s">
        <v>288</v>
      </c>
      <c r="I399" s="714" t="s">
        <v>202</v>
      </c>
      <c r="J399" s="714">
        <v>1</v>
      </c>
      <c r="K399" s="714" t="s">
        <v>690</v>
      </c>
      <c r="L399" s="795">
        <v>555000</v>
      </c>
      <c r="M399" s="714">
        <v>2012</v>
      </c>
      <c r="N399" s="714" t="s">
        <v>200</v>
      </c>
      <c r="O399" s="804">
        <f t="shared" si="266"/>
        <v>555000</v>
      </c>
      <c r="P399" s="714" t="s">
        <v>99</v>
      </c>
      <c r="Q399" s="796"/>
      <c r="R399" s="796"/>
      <c r="S399" s="1323"/>
      <c r="T399" s="432">
        <v>5</v>
      </c>
      <c r="U399" s="432">
        <f t="shared" si="257"/>
        <v>4</v>
      </c>
      <c r="V399" s="772">
        <f t="shared" si="258"/>
        <v>111000</v>
      </c>
      <c r="W399" s="772">
        <f t="shared" si="259"/>
        <v>444000</v>
      </c>
      <c r="X399" s="772">
        <f t="shared" si="260"/>
        <v>111000</v>
      </c>
      <c r="Y399" s="432">
        <f t="shared" si="261"/>
        <v>5</v>
      </c>
      <c r="Z399" s="772">
        <f t="shared" si="262"/>
        <v>111000</v>
      </c>
      <c r="AA399" s="772">
        <f t="shared" si="263"/>
        <v>555000</v>
      </c>
      <c r="AB399" s="772">
        <f t="shared" si="264"/>
        <v>0</v>
      </c>
      <c r="AC399" s="588" t="b">
        <f t="shared" si="255"/>
        <v>1</v>
      </c>
    </row>
    <row r="400" spans="1:29" ht="24.95" customHeight="1">
      <c r="A400" s="588" t="s">
        <v>394</v>
      </c>
      <c r="B400" s="792">
        <f t="shared" si="256"/>
        <v>116</v>
      </c>
      <c r="C400" s="811" t="s">
        <v>424</v>
      </c>
      <c r="D400" s="714" t="s">
        <v>425</v>
      </c>
      <c r="E400" s="800" t="s">
        <v>324</v>
      </c>
      <c r="F400" s="714" t="s">
        <v>426</v>
      </c>
      <c r="G400" s="714" t="s">
        <v>231</v>
      </c>
      <c r="H400" s="714" t="s">
        <v>288</v>
      </c>
      <c r="I400" s="714" t="s">
        <v>202</v>
      </c>
      <c r="J400" s="714">
        <v>1</v>
      </c>
      <c r="K400" s="714" t="s">
        <v>690</v>
      </c>
      <c r="L400" s="795">
        <v>555000</v>
      </c>
      <c r="M400" s="714">
        <v>2012</v>
      </c>
      <c r="N400" s="714" t="s">
        <v>200</v>
      </c>
      <c r="O400" s="804">
        <f t="shared" si="266"/>
        <v>555000</v>
      </c>
      <c r="P400" s="714" t="s">
        <v>99</v>
      </c>
      <c r="Q400" s="796"/>
      <c r="R400" s="796"/>
      <c r="S400" s="1323"/>
      <c r="T400" s="432">
        <v>5</v>
      </c>
      <c r="U400" s="432">
        <f t="shared" si="257"/>
        <v>4</v>
      </c>
      <c r="V400" s="772">
        <f t="shared" si="258"/>
        <v>111000</v>
      </c>
      <c r="W400" s="772">
        <f t="shared" si="259"/>
        <v>444000</v>
      </c>
      <c r="X400" s="772">
        <f t="shared" si="260"/>
        <v>111000</v>
      </c>
      <c r="Y400" s="432">
        <f t="shared" si="261"/>
        <v>5</v>
      </c>
      <c r="Z400" s="772">
        <f t="shared" si="262"/>
        <v>111000</v>
      </c>
      <c r="AA400" s="772">
        <f t="shared" si="263"/>
        <v>555000</v>
      </c>
      <c r="AB400" s="772">
        <f t="shared" si="264"/>
        <v>0</v>
      </c>
      <c r="AC400" s="588" t="b">
        <f t="shared" si="255"/>
        <v>1</v>
      </c>
    </row>
    <row r="401" spans="1:29" ht="24.95" customHeight="1">
      <c r="A401" s="588" t="s">
        <v>394</v>
      </c>
      <c r="B401" s="792">
        <f t="shared" si="256"/>
        <v>117</v>
      </c>
      <c r="C401" s="811" t="s">
        <v>424</v>
      </c>
      <c r="D401" s="714" t="s">
        <v>425</v>
      </c>
      <c r="E401" s="800" t="s">
        <v>324</v>
      </c>
      <c r="F401" s="714" t="s">
        <v>426</v>
      </c>
      <c r="G401" s="714" t="s">
        <v>231</v>
      </c>
      <c r="H401" s="714" t="s">
        <v>288</v>
      </c>
      <c r="I401" s="714" t="s">
        <v>202</v>
      </c>
      <c r="J401" s="714">
        <v>1</v>
      </c>
      <c r="K401" s="714" t="s">
        <v>690</v>
      </c>
      <c r="L401" s="795">
        <v>555000</v>
      </c>
      <c r="M401" s="714">
        <v>2012</v>
      </c>
      <c r="N401" s="714" t="s">
        <v>200</v>
      </c>
      <c r="O401" s="804">
        <f t="shared" si="266"/>
        <v>555000</v>
      </c>
      <c r="P401" s="714" t="s">
        <v>99</v>
      </c>
      <c r="Q401" s="796"/>
      <c r="R401" s="796"/>
      <c r="S401" s="1323"/>
      <c r="T401" s="432">
        <v>5</v>
      </c>
      <c r="U401" s="432">
        <f t="shared" si="257"/>
        <v>4</v>
      </c>
      <c r="V401" s="772">
        <f t="shared" si="258"/>
        <v>111000</v>
      </c>
      <c r="W401" s="772">
        <f t="shared" si="259"/>
        <v>444000</v>
      </c>
      <c r="X401" s="772">
        <f t="shared" si="260"/>
        <v>111000</v>
      </c>
      <c r="Y401" s="432">
        <f t="shared" si="261"/>
        <v>5</v>
      </c>
      <c r="Z401" s="772">
        <f t="shared" si="262"/>
        <v>111000</v>
      </c>
      <c r="AA401" s="772">
        <f t="shared" si="263"/>
        <v>555000</v>
      </c>
      <c r="AB401" s="772">
        <f t="shared" si="264"/>
        <v>0</v>
      </c>
      <c r="AC401" s="588" t="b">
        <f t="shared" ref="AC401:AC464" si="267">AA401+AB401=O401</f>
        <v>1</v>
      </c>
    </row>
    <row r="402" spans="1:29" ht="24.95" customHeight="1">
      <c r="A402" s="588" t="s">
        <v>394</v>
      </c>
      <c r="B402" s="792">
        <f t="shared" si="256"/>
        <v>118</v>
      </c>
      <c r="C402" s="811" t="s">
        <v>424</v>
      </c>
      <c r="D402" s="714" t="s">
        <v>425</v>
      </c>
      <c r="E402" s="800" t="s">
        <v>324</v>
      </c>
      <c r="F402" s="714" t="s">
        <v>426</v>
      </c>
      <c r="G402" s="714" t="s">
        <v>231</v>
      </c>
      <c r="H402" s="714" t="s">
        <v>288</v>
      </c>
      <c r="I402" s="714" t="s">
        <v>202</v>
      </c>
      <c r="J402" s="714">
        <v>1</v>
      </c>
      <c r="K402" s="714" t="s">
        <v>690</v>
      </c>
      <c r="L402" s="795">
        <v>555000</v>
      </c>
      <c r="M402" s="714">
        <v>2012</v>
      </c>
      <c r="N402" s="714" t="s">
        <v>200</v>
      </c>
      <c r="O402" s="804">
        <f t="shared" si="266"/>
        <v>555000</v>
      </c>
      <c r="P402" s="714" t="s">
        <v>99</v>
      </c>
      <c r="Q402" s="796"/>
      <c r="R402" s="796"/>
      <c r="S402" s="1323"/>
      <c r="T402" s="432">
        <v>5</v>
      </c>
      <c r="U402" s="432">
        <f t="shared" si="257"/>
        <v>4</v>
      </c>
      <c r="V402" s="772">
        <f t="shared" si="258"/>
        <v>111000</v>
      </c>
      <c r="W402" s="772">
        <f t="shared" si="259"/>
        <v>444000</v>
      </c>
      <c r="X402" s="772">
        <f t="shared" si="260"/>
        <v>111000</v>
      </c>
      <c r="Y402" s="432">
        <f t="shared" si="261"/>
        <v>5</v>
      </c>
      <c r="Z402" s="772">
        <f t="shared" si="262"/>
        <v>111000</v>
      </c>
      <c r="AA402" s="772">
        <f t="shared" si="263"/>
        <v>555000</v>
      </c>
      <c r="AB402" s="772">
        <f t="shared" si="264"/>
        <v>0</v>
      </c>
      <c r="AC402" s="588" t="b">
        <f t="shared" si="267"/>
        <v>1</v>
      </c>
    </row>
    <row r="403" spans="1:29" ht="24.95" customHeight="1">
      <c r="A403" s="588" t="s">
        <v>394</v>
      </c>
      <c r="B403" s="792">
        <f t="shared" si="256"/>
        <v>119</v>
      </c>
      <c r="C403" s="811" t="s">
        <v>424</v>
      </c>
      <c r="D403" s="714" t="s">
        <v>425</v>
      </c>
      <c r="E403" s="800" t="s">
        <v>324</v>
      </c>
      <c r="F403" s="714" t="s">
        <v>426</v>
      </c>
      <c r="G403" s="714" t="s">
        <v>231</v>
      </c>
      <c r="H403" s="714" t="s">
        <v>288</v>
      </c>
      <c r="I403" s="714" t="s">
        <v>202</v>
      </c>
      <c r="J403" s="714">
        <v>1</v>
      </c>
      <c r="K403" s="714" t="s">
        <v>690</v>
      </c>
      <c r="L403" s="795">
        <v>555000</v>
      </c>
      <c r="M403" s="714">
        <v>2012</v>
      </c>
      <c r="N403" s="714" t="s">
        <v>200</v>
      </c>
      <c r="O403" s="804">
        <f t="shared" si="266"/>
        <v>555000</v>
      </c>
      <c r="P403" s="714" t="s">
        <v>99</v>
      </c>
      <c r="Q403" s="796"/>
      <c r="R403" s="796"/>
      <c r="S403" s="1323"/>
      <c r="T403" s="432">
        <v>5</v>
      </c>
      <c r="U403" s="432">
        <f t="shared" si="257"/>
        <v>4</v>
      </c>
      <c r="V403" s="772">
        <f t="shared" si="258"/>
        <v>111000</v>
      </c>
      <c r="W403" s="772">
        <f t="shared" si="259"/>
        <v>444000</v>
      </c>
      <c r="X403" s="772">
        <f t="shared" si="260"/>
        <v>111000</v>
      </c>
      <c r="Y403" s="432">
        <f t="shared" si="261"/>
        <v>5</v>
      </c>
      <c r="Z403" s="772">
        <f t="shared" si="262"/>
        <v>111000</v>
      </c>
      <c r="AA403" s="772">
        <f t="shared" si="263"/>
        <v>555000</v>
      </c>
      <c r="AB403" s="772">
        <f t="shared" si="264"/>
        <v>0</v>
      </c>
      <c r="AC403" s="588" t="b">
        <f t="shared" si="267"/>
        <v>1</v>
      </c>
    </row>
    <row r="404" spans="1:29" ht="24.95" customHeight="1">
      <c r="A404" s="588" t="s">
        <v>394</v>
      </c>
      <c r="B404" s="792">
        <f t="shared" si="256"/>
        <v>120</v>
      </c>
      <c r="C404" s="811" t="s">
        <v>424</v>
      </c>
      <c r="D404" s="714" t="s">
        <v>425</v>
      </c>
      <c r="E404" s="800" t="s">
        <v>324</v>
      </c>
      <c r="F404" s="714" t="s">
        <v>426</v>
      </c>
      <c r="G404" s="714" t="s">
        <v>231</v>
      </c>
      <c r="H404" s="714" t="s">
        <v>288</v>
      </c>
      <c r="I404" s="714" t="s">
        <v>202</v>
      </c>
      <c r="J404" s="714">
        <v>1</v>
      </c>
      <c r="K404" s="714" t="s">
        <v>690</v>
      </c>
      <c r="L404" s="795">
        <v>555000</v>
      </c>
      <c r="M404" s="714">
        <v>2012</v>
      </c>
      <c r="N404" s="714" t="s">
        <v>200</v>
      </c>
      <c r="O404" s="804">
        <f t="shared" si="266"/>
        <v>555000</v>
      </c>
      <c r="P404" s="714" t="s">
        <v>99</v>
      </c>
      <c r="Q404" s="796"/>
      <c r="R404" s="796"/>
      <c r="S404" s="1323"/>
      <c r="T404" s="432">
        <v>5</v>
      </c>
      <c r="U404" s="432">
        <f t="shared" si="257"/>
        <v>4</v>
      </c>
      <c r="V404" s="772">
        <f t="shared" si="258"/>
        <v>111000</v>
      </c>
      <c r="W404" s="772">
        <f t="shared" si="259"/>
        <v>444000</v>
      </c>
      <c r="X404" s="772">
        <f t="shared" si="260"/>
        <v>111000</v>
      </c>
      <c r="Y404" s="432">
        <f t="shared" si="261"/>
        <v>5</v>
      </c>
      <c r="Z404" s="772">
        <f t="shared" si="262"/>
        <v>111000</v>
      </c>
      <c r="AA404" s="772">
        <f t="shared" si="263"/>
        <v>555000</v>
      </c>
      <c r="AB404" s="772">
        <f t="shared" si="264"/>
        <v>0</v>
      </c>
      <c r="AC404" s="588" t="b">
        <f t="shared" si="267"/>
        <v>1</v>
      </c>
    </row>
    <row r="405" spans="1:29" ht="24.95" customHeight="1">
      <c r="A405" s="588" t="s">
        <v>394</v>
      </c>
      <c r="B405" s="792">
        <f t="shared" si="256"/>
        <v>121</v>
      </c>
      <c r="C405" s="811" t="s">
        <v>424</v>
      </c>
      <c r="D405" s="714" t="s">
        <v>425</v>
      </c>
      <c r="E405" s="800" t="s">
        <v>324</v>
      </c>
      <c r="F405" s="714" t="s">
        <v>426</v>
      </c>
      <c r="G405" s="714" t="s">
        <v>231</v>
      </c>
      <c r="H405" s="714" t="s">
        <v>288</v>
      </c>
      <c r="I405" s="714" t="s">
        <v>202</v>
      </c>
      <c r="J405" s="714">
        <v>1</v>
      </c>
      <c r="K405" s="714" t="s">
        <v>690</v>
      </c>
      <c r="L405" s="795">
        <v>555000</v>
      </c>
      <c r="M405" s="714">
        <v>2012</v>
      </c>
      <c r="N405" s="714" t="s">
        <v>200</v>
      </c>
      <c r="O405" s="804">
        <f t="shared" si="266"/>
        <v>555000</v>
      </c>
      <c r="P405" s="714" t="s">
        <v>99</v>
      </c>
      <c r="Q405" s="796"/>
      <c r="R405" s="796"/>
      <c r="S405" s="1323"/>
      <c r="T405" s="432">
        <v>5</v>
      </c>
      <c r="U405" s="432">
        <f t="shared" si="257"/>
        <v>4</v>
      </c>
      <c r="V405" s="772">
        <f t="shared" si="258"/>
        <v>111000</v>
      </c>
      <c r="W405" s="772">
        <f t="shared" si="259"/>
        <v>444000</v>
      </c>
      <c r="X405" s="772">
        <f t="shared" si="260"/>
        <v>111000</v>
      </c>
      <c r="Y405" s="432">
        <f t="shared" si="261"/>
        <v>5</v>
      </c>
      <c r="Z405" s="772">
        <f t="shared" si="262"/>
        <v>111000</v>
      </c>
      <c r="AA405" s="772">
        <f t="shared" si="263"/>
        <v>555000</v>
      </c>
      <c r="AB405" s="772">
        <f t="shared" si="264"/>
        <v>0</v>
      </c>
      <c r="AC405" s="588" t="b">
        <f t="shared" si="267"/>
        <v>1</v>
      </c>
    </row>
    <row r="406" spans="1:29" ht="24.95" customHeight="1">
      <c r="A406" s="588" t="s">
        <v>394</v>
      </c>
      <c r="B406" s="792">
        <f t="shared" si="256"/>
        <v>122</v>
      </c>
      <c r="C406" s="811" t="s">
        <v>424</v>
      </c>
      <c r="D406" s="714" t="s">
        <v>425</v>
      </c>
      <c r="E406" s="800" t="s">
        <v>324</v>
      </c>
      <c r="F406" s="714" t="s">
        <v>426</v>
      </c>
      <c r="G406" s="714" t="s">
        <v>231</v>
      </c>
      <c r="H406" s="714" t="s">
        <v>288</v>
      </c>
      <c r="I406" s="714" t="s">
        <v>202</v>
      </c>
      <c r="J406" s="714">
        <v>1</v>
      </c>
      <c r="K406" s="714" t="s">
        <v>690</v>
      </c>
      <c r="L406" s="795">
        <v>555000</v>
      </c>
      <c r="M406" s="714">
        <v>2012</v>
      </c>
      <c r="N406" s="714" t="s">
        <v>200</v>
      </c>
      <c r="O406" s="804">
        <f t="shared" si="266"/>
        <v>555000</v>
      </c>
      <c r="P406" s="714" t="s">
        <v>99</v>
      </c>
      <c r="Q406" s="796"/>
      <c r="R406" s="796"/>
      <c r="S406" s="1323"/>
      <c r="T406" s="432">
        <v>5</v>
      </c>
      <c r="U406" s="432">
        <f t="shared" si="257"/>
        <v>4</v>
      </c>
      <c r="V406" s="772">
        <f t="shared" si="258"/>
        <v>111000</v>
      </c>
      <c r="W406" s="772">
        <f t="shared" si="259"/>
        <v>444000</v>
      </c>
      <c r="X406" s="772">
        <f t="shared" si="260"/>
        <v>111000</v>
      </c>
      <c r="Y406" s="432">
        <f t="shared" si="261"/>
        <v>5</v>
      </c>
      <c r="Z406" s="772">
        <f t="shared" si="262"/>
        <v>111000</v>
      </c>
      <c r="AA406" s="772">
        <f t="shared" si="263"/>
        <v>555000</v>
      </c>
      <c r="AB406" s="772">
        <f t="shared" si="264"/>
        <v>0</v>
      </c>
      <c r="AC406" s="588" t="b">
        <f t="shared" si="267"/>
        <v>1</v>
      </c>
    </row>
    <row r="407" spans="1:29" ht="24.95" customHeight="1">
      <c r="A407" s="588" t="s">
        <v>394</v>
      </c>
      <c r="B407" s="792">
        <f t="shared" si="256"/>
        <v>123</v>
      </c>
      <c r="C407" s="811" t="s">
        <v>424</v>
      </c>
      <c r="D407" s="714" t="s">
        <v>425</v>
      </c>
      <c r="E407" s="800" t="s">
        <v>324</v>
      </c>
      <c r="F407" s="714" t="s">
        <v>426</v>
      </c>
      <c r="G407" s="714" t="s">
        <v>231</v>
      </c>
      <c r="H407" s="714" t="s">
        <v>288</v>
      </c>
      <c r="I407" s="714" t="s">
        <v>202</v>
      </c>
      <c r="J407" s="714">
        <v>1</v>
      </c>
      <c r="K407" s="714" t="s">
        <v>690</v>
      </c>
      <c r="L407" s="795">
        <v>555000</v>
      </c>
      <c r="M407" s="714">
        <v>2012</v>
      </c>
      <c r="N407" s="714" t="s">
        <v>200</v>
      </c>
      <c r="O407" s="804">
        <f t="shared" si="266"/>
        <v>555000</v>
      </c>
      <c r="P407" s="714" t="s">
        <v>99</v>
      </c>
      <c r="Q407" s="796"/>
      <c r="R407" s="796"/>
      <c r="S407" s="1323"/>
      <c r="T407" s="432">
        <v>5</v>
      </c>
      <c r="U407" s="432">
        <f t="shared" si="257"/>
        <v>4</v>
      </c>
      <c r="V407" s="772">
        <f t="shared" si="258"/>
        <v>111000</v>
      </c>
      <c r="W407" s="772">
        <f t="shared" si="259"/>
        <v>444000</v>
      </c>
      <c r="X407" s="772">
        <f t="shared" si="260"/>
        <v>111000</v>
      </c>
      <c r="Y407" s="432">
        <f t="shared" si="261"/>
        <v>5</v>
      </c>
      <c r="Z407" s="772">
        <f t="shared" si="262"/>
        <v>111000</v>
      </c>
      <c r="AA407" s="772">
        <f t="shared" si="263"/>
        <v>555000</v>
      </c>
      <c r="AB407" s="772">
        <f t="shared" si="264"/>
        <v>0</v>
      </c>
      <c r="AC407" s="588" t="b">
        <f t="shared" si="267"/>
        <v>1</v>
      </c>
    </row>
    <row r="408" spans="1:29" ht="24.95" customHeight="1">
      <c r="A408" s="588" t="s">
        <v>394</v>
      </c>
      <c r="B408" s="792">
        <f t="shared" si="256"/>
        <v>124</v>
      </c>
      <c r="C408" s="811" t="s">
        <v>424</v>
      </c>
      <c r="D408" s="714" t="s">
        <v>425</v>
      </c>
      <c r="E408" s="800" t="s">
        <v>324</v>
      </c>
      <c r="F408" s="714" t="s">
        <v>426</v>
      </c>
      <c r="G408" s="714" t="s">
        <v>231</v>
      </c>
      <c r="H408" s="714" t="s">
        <v>288</v>
      </c>
      <c r="I408" s="714" t="s">
        <v>202</v>
      </c>
      <c r="J408" s="714">
        <v>1</v>
      </c>
      <c r="K408" s="714" t="s">
        <v>690</v>
      </c>
      <c r="L408" s="795">
        <v>555000</v>
      </c>
      <c r="M408" s="714">
        <v>2012</v>
      </c>
      <c r="N408" s="714" t="s">
        <v>200</v>
      </c>
      <c r="O408" s="804">
        <f t="shared" si="266"/>
        <v>555000</v>
      </c>
      <c r="P408" s="714" t="s">
        <v>99</v>
      </c>
      <c r="Q408" s="796"/>
      <c r="R408" s="796"/>
      <c r="S408" s="1323"/>
      <c r="T408" s="432">
        <v>5</v>
      </c>
      <c r="U408" s="432">
        <f t="shared" si="257"/>
        <v>4</v>
      </c>
      <c r="V408" s="772">
        <f t="shared" si="258"/>
        <v>111000</v>
      </c>
      <c r="W408" s="772">
        <f t="shared" si="259"/>
        <v>444000</v>
      </c>
      <c r="X408" s="772">
        <f t="shared" si="260"/>
        <v>111000</v>
      </c>
      <c r="Y408" s="432">
        <f t="shared" si="261"/>
        <v>5</v>
      </c>
      <c r="Z408" s="772">
        <f t="shared" si="262"/>
        <v>111000</v>
      </c>
      <c r="AA408" s="772">
        <f t="shared" si="263"/>
        <v>555000</v>
      </c>
      <c r="AB408" s="772">
        <f t="shared" si="264"/>
        <v>0</v>
      </c>
      <c r="AC408" s="588" t="b">
        <f t="shared" si="267"/>
        <v>1</v>
      </c>
    </row>
    <row r="409" spans="1:29" ht="24.95" customHeight="1">
      <c r="A409" s="588" t="s">
        <v>394</v>
      </c>
      <c r="B409" s="792">
        <f t="shared" si="256"/>
        <v>125</v>
      </c>
      <c r="C409" s="811" t="s">
        <v>424</v>
      </c>
      <c r="D409" s="714" t="s">
        <v>425</v>
      </c>
      <c r="E409" s="800" t="s">
        <v>324</v>
      </c>
      <c r="F409" s="714" t="s">
        <v>426</v>
      </c>
      <c r="G409" s="714" t="s">
        <v>231</v>
      </c>
      <c r="H409" s="714" t="s">
        <v>288</v>
      </c>
      <c r="I409" s="714" t="s">
        <v>202</v>
      </c>
      <c r="J409" s="714">
        <v>1</v>
      </c>
      <c r="K409" s="714" t="s">
        <v>690</v>
      </c>
      <c r="L409" s="795">
        <v>555000</v>
      </c>
      <c r="M409" s="714">
        <v>2012</v>
      </c>
      <c r="N409" s="714" t="s">
        <v>200</v>
      </c>
      <c r="O409" s="804">
        <f t="shared" si="266"/>
        <v>555000</v>
      </c>
      <c r="P409" s="714" t="s">
        <v>99</v>
      </c>
      <c r="Q409" s="796"/>
      <c r="R409" s="796"/>
      <c r="S409" s="1323"/>
      <c r="T409" s="432">
        <v>5</v>
      </c>
      <c r="U409" s="432">
        <f t="shared" si="257"/>
        <v>4</v>
      </c>
      <c r="V409" s="772">
        <f t="shared" si="258"/>
        <v>111000</v>
      </c>
      <c r="W409" s="772">
        <f t="shared" si="259"/>
        <v>444000</v>
      </c>
      <c r="X409" s="772">
        <f t="shared" si="260"/>
        <v>111000</v>
      </c>
      <c r="Y409" s="432">
        <f t="shared" si="261"/>
        <v>5</v>
      </c>
      <c r="Z409" s="772">
        <f t="shared" si="262"/>
        <v>111000</v>
      </c>
      <c r="AA409" s="772">
        <f t="shared" si="263"/>
        <v>555000</v>
      </c>
      <c r="AB409" s="772">
        <f t="shared" si="264"/>
        <v>0</v>
      </c>
      <c r="AC409" s="588" t="b">
        <f t="shared" si="267"/>
        <v>1</v>
      </c>
    </row>
    <row r="410" spans="1:29" ht="24.95" customHeight="1">
      <c r="A410" s="588" t="s">
        <v>394</v>
      </c>
      <c r="B410" s="792">
        <f t="shared" si="256"/>
        <v>126</v>
      </c>
      <c r="C410" s="811" t="s">
        <v>424</v>
      </c>
      <c r="D410" s="714" t="s">
        <v>425</v>
      </c>
      <c r="E410" s="800" t="s">
        <v>324</v>
      </c>
      <c r="F410" s="714" t="s">
        <v>426</v>
      </c>
      <c r="G410" s="714" t="s">
        <v>231</v>
      </c>
      <c r="H410" s="714" t="s">
        <v>288</v>
      </c>
      <c r="I410" s="714" t="s">
        <v>202</v>
      </c>
      <c r="J410" s="714">
        <v>1</v>
      </c>
      <c r="K410" s="714" t="s">
        <v>690</v>
      </c>
      <c r="L410" s="795">
        <v>555000</v>
      </c>
      <c r="M410" s="714">
        <v>2012</v>
      </c>
      <c r="N410" s="714" t="s">
        <v>200</v>
      </c>
      <c r="O410" s="804">
        <f t="shared" si="266"/>
        <v>555000</v>
      </c>
      <c r="P410" s="714" t="s">
        <v>99</v>
      </c>
      <c r="Q410" s="796"/>
      <c r="R410" s="796"/>
      <c r="S410" s="1324"/>
      <c r="T410" s="432">
        <v>5</v>
      </c>
      <c r="U410" s="432">
        <f t="shared" si="257"/>
        <v>4</v>
      </c>
      <c r="V410" s="772">
        <f t="shared" si="258"/>
        <v>111000</v>
      </c>
      <c r="W410" s="772">
        <f t="shared" si="259"/>
        <v>444000</v>
      </c>
      <c r="X410" s="772">
        <f t="shared" si="260"/>
        <v>111000</v>
      </c>
      <c r="Y410" s="432">
        <f t="shared" si="261"/>
        <v>5</v>
      </c>
      <c r="Z410" s="772">
        <f t="shared" si="262"/>
        <v>111000</v>
      </c>
      <c r="AA410" s="772">
        <f t="shared" si="263"/>
        <v>555000</v>
      </c>
      <c r="AB410" s="772">
        <f t="shared" si="264"/>
        <v>0</v>
      </c>
      <c r="AC410" s="588" t="b">
        <f t="shared" si="267"/>
        <v>1</v>
      </c>
    </row>
    <row r="411" spans="1:29" ht="75" customHeight="1">
      <c r="A411" s="588" t="s">
        <v>394</v>
      </c>
      <c r="B411" s="792">
        <f t="shared" si="256"/>
        <v>127</v>
      </c>
      <c r="C411" s="811" t="s">
        <v>427</v>
      </c>
      <c r="D411" s="714" t="s">
        <v>281</v>
      </c>
      <c r="E411" s="800" t="s">
        <v>324</v>
      </c>
      <c r="F411" s="714" t="s">
        <v>232</v>
      </c>
      <c r="G411" s="714" t="s">
        <v>428</v>
      </c>
      <c r="H411" s="714" t="s">
        <v>429</v>
      </c>
      <c r="I411" s="714" t="s">
        <v>430</v>
      </c>
      <c r="J411" s="714">
        <v>1</v>
      </c>
      <c r="K411" s="714" t="s">
        <v>690</v>
      </c>
      <c r="L411" s="795">
        <v>55000000</v>
      </c>
      <c r="M411" s="714">
        <v>2012</v>
      </c>
      <c r="N411" s="714" t="s">
        <v>200</v>
      </c>
      <c r="O411" s="804">
        <v>55000000</v>
      </c>
      <c r="P411" s="714" t="s">
        <v>99</v>
      </c>
      <c r="Q411" s="796"/>
      <c r="R411" s="796"/>
      <c r="S411" s="714" t="s">
        <v>457</v>
      </c>
      <c r="T411" s="432">
        <v>5</v>
      </c>
      <c r="U411" s="432">
        <f t="shared" si="208"/>
        <v>4</v>
      </c>
      <c r="V411" s="772">
        <f>O411/T411</f>
        <v>11000000</v>
      </c>
      <c r="W411" s="772">
        <f t="shared" si="219"/>
        <v>44000000</v>
      </c>
      <c r="X411" s="772">
        <f>O411-W411</f>
        <v>11000000</v>
      </c>
      <c r="Y411" s="432">
        <f t="shared" si="228"/>
        <v>5</v>
      </c>
      <c r="Z411" s="772">
        <f>O411/T411</f>
        <v>11000000</v>
      </c>
      <c r="AA411" s="772">
        <f t="shared" si="220"/>
        <v>55000000</v>
      </c>
      <c r="AB411" s="772">
        <f>O411-AA411</f>
        <v>0</v>
      </c>
      <c r="AC411" s="588" t="b">
        <f t="shared" si="267"/>
        <v>1</v>
      </c>
    </row>
    <row r="412" spans="1:29" ht="24.95" customHeight="1">
      <c r="A412" s="588" t="s">
        <v>394</v>
      </c>
      <c r="B412" s="792">
        <f t="shared" si="256"/>
        <v>128</v>
      </c>
      <c r="C412" s="807" t="s">
        <v>431</v>
      </c>
      <c r="D412" s="714" t="s">
        <v>237</v>
      </c>
      <c r="E412" s="800" t="s">
        <v>324</v>
      </c>
      <c r="F412" s="714" t="s">
        <v>432</v>
      </c>
      <c r="G412" s="714" t="s">
        <v>433</v>
      </c>
      <c r="H412" s="714" t="s">
        <v>434</v>
      </c>
      <c r="I412" s="808" t="s">
        <v>297</v>
      </c>
      <c r="J412" s="714">
        <v>1</v>
      </c>
      <c r="K412" s="714" t="s">
        <v>690</v>
      </c>
      <c r="L412" s="795">
        <v>29400000</v>
      </c>
      <c r="M412" s="714">
        <v>2012</v>
      </c>
      <c r="N412" s="714" t="s">
        <v>200</v>
      </c>
      <c r="O412" s="804">
        <f>58800000/2</f>
        <v>29400000</v>
      </c>
      <c r="P412" s="714" t="s">
        <v>99</v>
      </c>
      <c r="Q412" s="796"/>
      <c r="R412" s="796"/>
      <c r="S412" s="1321" t="s">
        <v>458</v>
      </c>
      <c r="T412" s="432">
        <v>4</v>
      </c>
      <c r="U412" s="432">
        <f t="shared" si="208"/>
        <v>4</v>
      </c>
      <c r="V412" s="772">
        <f>O412/T412</f>
        <v>7350000</v>
      </c>
      <c r="W412" s="772">
        <f t="shared" si="219"/>
        <v>29400000</v>
      </c>
      <c r="X412" s="772">
        <f>O412-W412</f>
        <v>0</v>
      </c>
      <c r="Y412" s="432">
        <f>2015-M412+1</f>
        <v>4</v>
      </c>
      <c r="Z412" s="772">
        <f>O412/T412</f>
        <v>7350000</v>
      </c>
      <c r="AA412" s="772">
        <f t="shared" si="220"/>
        <v>29400000</v>
      </c>
      <c r="AB412" s="772">
        <f>O412-AA412</f>
        <v>0</v>
      </c>
      <c r="AC412" s="588" t="b">
        <f t="shared" si="267"/>
        <v>1</v>
      </c>
    </row>
    <row r="413" spans="1:29" ht="24.95" customHeight="1">
      <c r="A413" s="588" t="s">
        <v>394</v>
      </c>
      <c r="B413" s="792">
        <f t="shared" si="256"/>
        <v>129</v>
      </c>
      <c r="C413" s="807" t="s">
        <v>431</v>
      </c>
      <c r="D413" s="714" t="s">
        <v>237</v>
      </c>
      <c r="E413" s="800" t="s">
        <v>324</v>
      </c>
      <c r="F413" s="714" t="s">
        <v>432</v>
      </c>
      <c r="G413" s="714" t="s">
        <v>433</v>
      </c>
      <c r="H413" s="714" t="s">
        <v>434</v>
      </c>
      <c r="I413" s="808" t="s">
        <v>297</v>
      </c>
      <c r="J413" s="714">
        <v>1</v>
      </c>
      <c r="K413" s="714" t="s">
        <v>690</v>
      </c>
      <c r="L413" s="795">
        <v>29400000</v>
      </c>
      <c r="M413" s="714">
        <v>2012</v>
      </c>
      <c r="N413" s="714" t="s">
        <v>200</v>
      </c>
      <c r="O413" s="804">
        <f>58800000/2</f>
        <v>29400000</v>
      </c>
      <c r="P413" s="714" t="s">
        <v>99</v>
      </c>
      <c r="Q413" s="796"/>
      <c r="R413" s="796"/>
      <c r="S413" s="1323"/>
      <c r="T413" s="432">
        <v>4</v>
      </c>
      <c r="U413" s="432">
        <f t="shared" ref="U413" si="268">2015-M413+1</f>
        <v>4</v>
      </c>
      <c r="V413" s="772">
        <f>O413/T413</f>
        <v>7350000</v>
      </c>
      <c r="W413" s="772">
        <f t="shared" ref="W413" si="269">U413*V413</f>
        <v>29400000</v>
      </c>
      <c r="X413" s="772">
        <f>O413-W413</f>
        <v>0</v>
      </c>
      <c r="Y413" s="432">
        <f>2015-M413+1</f>
        <v>4</v>
      </c>
      <c r="Z413" s="772">
        <f>O413/T413</f>
        <v>7350000</v>
      </c>
      <c r="AA413" s="772">
        <f t="shared" ref="AA413" si="270">Y413*Z413</f>
        <v>29400000</v>
      </c>
      <c r="AB413" s="772">
        <f>O413-AA413</f>
        <v>0</v>
      </c>
      <c r="AC413" s="588" t="b">
        <f t="shared" si="267"/>
        <v>1</v>
      </c>
    </row>
    <row r="414" spans="1:29" ht="24.95" customHeight="1">
      <c r="A414" s="588" t="s">
        <v>394</v>
      </c>
      <c r="B414" s="792">
        <f t="shared" si="256"/>
        <v>130</v>
      </c>
      <c r="C414" s="807" t="s">
        <v>313</v>
      </c>
      <c r="D414" s="998" t="s">
        <v>435</v>
      </c>
      <c r="E414" s="800" t="s">
        <v>324</v>
      </c>
      <c r="F414" s="714" t="s">
        <v>432</v>
      </c>
      <c r="G414" s="714" t="s">
        <v>436</v>
      </c>
      <c r="H414" s="714" t="s">
        <v>283</v>
      </c>
      <c r="I414" s="808" t="s">
        <v>297</v>
      </c>
      <c r="J414" s="714">
        <v>1</v>
      </c>
      <c r="K414" s="714" t="s">
        <v>690</v>
      </c>
      <c r="L414" s="795">
        <v>67800000</v>
      </c>
      <c r="M414" s="714">
        <v>2012</v>
      </c>
      <c r="N414" s="714" t="s">
        <v>200</v>
      </c>
      <c r="O414" s="804">
        <v>67800000</v>
      </c>
      <c r="P414" s="714" t="s">
        <v>99</v>
      </c>
      <c r="Q414" s="796"/>
      <c r="R414" s="796"/>
      <c r="S414" s="1323"/>
      <c r="T414" s="432">
        <v>5</v>
      </c>
      <c r="U414" s="432">
        <f t="shared" si="208"/>
        <v>4</v>
      </c>
      <c r="V414" s="772">
        <f>O414/T414</f>
        <v>13560000</v>
      </c>
      <c r="W414" s="772">
        <f t="shared" si="219"/>
        <v>54240000</v>
      </c>
      <c r="X414" s="772">
        <f>O414-W414</f>
        <v>13560000</v>
      </c>
      <c r="Y414" s="432">
        <f>2016-M414+1</f>
        <v>5</v>
      </c>
      <c r="Z414" s="772">
        <f>O414/T414</f>
        <v>13560000</v>
      </c>
      <c r="AA414" s="772">
        <f t="shared" si="220"/>
        <v>67800000</v>
      </c>
      <c r="AB414" s="772">
        <f>O414-AA414</f>
        <v>0</v>
      </c>
      <c r="AC414" s="588" t="b">
        <f t="shared" si="267"/>
        <v>1</v>
      </c>
    </row>
    <row r="415" spans="1:29" ht="24.95" customHeight="1">
      <c r="A415" s="588" t="s">
        <v>394</v>
      </c>
      <c r="B415" s="792">
        <f t="shared" si="256"/>
        <v>131</v>
      </c>
      <c r="C415" s="807" t="s">
        <v>364</v>
      </c>
      <c r="D415" s="800" t="s">
        <v>437</v>
      </c>
      <c r="E415" s="800" t="s">
        <v>324</v>
      </c>
      <c r="F415" s="714" t="s">
        <v>284</v>
      </c>
      <c r="G415" s="714" t="s">
        <v>277</v>
      </c>
      <c r="H415" s="714" t="s">
        <v>410</v>
      </c>
      <c r="I415" s="808" t="s">
        <v>202</v>
      </c>
      <c r="J415" s="714">
        <v>1</v>
      </c>
      <c r="K415" s="714" t="s">
        <v>242</v>
      </c>
      <c r="L415" s="795">
        <v>11100000</v>
      </c>
      <c r="M415" s="714">
        <v>2012</v>
      </c>
      <c r="N415" s="714" t="s">
        <v>200</v>
      </c>
      <c r="O415" s="804">
        <v>11100000</v>
      </c>
      <c r="P415" s="714" t="s">
        <v>99</v>
      </c>
      <c r="Q415" s="796"/>
      <c r="R415" s="796"/>
      <c r="S415" s="1324"/>
      <c r="T415" s="432">
        <v>4</v>
      </c>
      <c r="U415" s="432">
        <f t="shared" si="208"/>
        <v>4</v>
      </c>
      <c r="V415" s="772">
        <f>O415/T415</f>
        <v>2775000</v>
      </c>
      <c r="W415" s="772">
        <f t="shared" si="219"/>
        <v>11100000</v>
      </c>
      <c r="X415" s="772">
        <f>O415-W415</f>
        <v>0</v>
      </c>
      <c r="Y415" s="432">
        <f>2015-M415+1</f>
        <v>4</v>
      </c>
      <c r="Z415" s="772">
        <f>O415/T415</f>
        <v>2775000</v>
      </c>
      <c r="AA415" s="772">
        <f t="shared" si="220"/>
        <v>11100000</v>
      </c>
      <c r="AB415" s="772">
        <f>O415-AA415</f>
        <v>0</v>
      </c>
      <c r="AC415" s="588" t="b">
        <f t="shared" si="267"/>
        <v>1</v>
      </c>
    </row>
    <row r="416" spans="1:29" ht="24.95" customHeight="1">
      <c r="A416" s="588" t="s">
        <v>394</v>
      </c>
      <c r="B416" s="792">
        <f t="shared" si="256"/>
        <v>132</v>
      </c>
      <c r="C416" s="807" t="s">
        <v>261</v>
      </c>
      <c r="D416" s="714" t="s">
        <v>438</v>
      </c>
      <c r="E416" s="800" t="s">
        <v>324</v>
      </c>
      <c r="F416" s="714" t="s">
        <v>439</v>
      </c>
      <c r="G416" s="714"/>
      <c r="H416" s="714" t="s">
        <v>440</v>
      </c>
      <c r="I416" s="808" t="s">
        <v>297</v>
      </c>
      <c r="J416" s="714">
        <v>1</v>
      </c>
      <c r="K416" s="714" t="s">
        <v>690</v>
      </c>
      <c r="L416" s="795" t="s">
        <v>441</v>
      </c>
      <c r="M416" s="714">
        <v>2012</v>
      </c>
      <c r="N416" s="714" t="s">
        <v>200</v>
      </c>
      <c r="O416" s="804">
        <v>48300000</v>
      </c>
      <c r="P416" s="714" t="s">
        <v>99</v>
      </c>
      <c r="Q416" s="796"/>
      <c r="R416" s="796"/>
      <c r="S416" s="1321" t="s">
        <v>459</v>
      </c>
      <c r="T416" s="432">
        <v>5</v>
      </c>
      <c r="U416" s="432">
        <f t="shared" si="208"/>
        <v>4</v>
      </c>
      <c r="V416" s="772">
        <f>O416/T416</f>
        <v>9660000</v>
      </c>
      <c r="W416" s="772">
        <f t="shared" si="219"/>
        <v>38640000</v>
      </c>
      <c r="X416" s="772">
        <f>O416-W416</f>
        <v>9660000</v>
      </c>
      <c r="Y416" s="432">
        <f>2016-M416+1</f>
        <v>5</v>
      </c>
      <c r="Z416" s="772">
        <f>O416/T416</f>
        <v>9660000</v>
      </c>
      <c r="AA416" s="772">
        <f t="shared" si="220"/>
        <v>48300000</v>
      </c>
      <c r="AB416" s="772">
        <f>O416-AA416</f>
        <v>0</v>
      </c>
      <c r="AC416" s="588" t="b">
        <f t="shared" si="267"/>
        <v>1</v>
      </c>
    </row>
    <row r="417" spans="1:29" ht="24.95" customHeight="1">
      <c r="A417" s="588" t="s">
        <v>394</v>
      </c>
      <c r="B417" s="837">
        <f t="shared" ref="B417:B427" si="271">B416+1</f>
        <v>133</v>
      </c>
      <c r="C417" s="1000" t="s">
        <v>381</v>
      </c>
      <c r="D417" s="727" t="s">
        <v>411</v>
      </c>
      <c r="E417" s="871" t="s">
        <v>324</v>
      </c>
      <c r="F417" s="727" t="s">
        <v>343</v>
      </c>
      <c r="G417" s="860" t="s">
        <v>283</v>
      </c>
      <c r="H417" s="727"/>
      <c r="I417" s="861" t="s">
        <v>202</v>
      </c>
      <c r="J417" s="727">
        <v>1</v>
      </c>
      <c r="K417" s="860" t="s">
        <v>690</v>
      </c>
      <c r="L417" s="840">
        <v>19500000</v>
      </c>
      <c r="M417" s="860">
        <v>2012</v>
      </c>
      <c r="N417" s="727" t="s">
        <v>200</v>
      </c>
      <c r="O417" s="862">
        <f>58500000/3</f>
        <v>19500000</v>
      </c>
      <c r="P417" s="727" t="s">
        <v>99</v>
      </c>
      <c r="Q417" s="863"/>
      <c r="R417" s="828"/>
      <c r="S417" s="1322"/>
      <c r="T417" s="432">
        <v>5</v>
      </c>
      <c r="U417" s="432">
        <f t="shared" si="208"/>
        <v>4</v>
      </c>
      <c r="V417" s="772">
        <f>O417/T417</f>
        <v>3900000</v>
      </c>
      <c r="W417" s="772">
        <f t="shared" si="219"/>
        <v>15600000</v>
      </c>
      <c r="X417" s="772">
        <f>O417-W417</f>
        <v>3900000</v>
      </c>
      <c r="Y417" s="432">
        <f>2016-M417+1</f>
        <v>5</v>
      </c>
      <c r="Z417" s="772">
        <f>O417/T417</f>
        <v>3900000</v>
      </c>
      <c r="AA417" s="772">
        <f t="shared" si="220"/>
        <v>19500000</v>
      </c>
      <c r="AB417" s="772">
        <f>O417-AA417</f>
        <v>0</v>
      </c>
      <c r="AC417" s="588" t="b">
        <f t="shared" si="267"/>
        <v>1</v>
      </c>
    </row>
    <row r="418" spans="1:29" ht="24.95" customHeight="1">
      <c r="A418" s="588" t="s">
        <v>394</v>
      </c>
      <c r="B418" s="831">
        <f t="shared" si="271"/>
        <v>134</v>
      </c>
      <c r="C418" s="864" t="s">
        <v>381</v>
      </c>
      <c r="D418" s="652" t="s">
        <v>411</v>
      </c>
      <c r="E418" s="843" t="s">
        <v>324</v>
      </c>
      <c r="F418" s="652" t="s">
        <v>343</v>
      </c>
      <c r="G418" s="652" t="s">
        <v>283</v>
      </c>
      <c r="H418" s="652"/>
      <c r="I418" s="859" t="s">
        <v>202</v>
      </c>
      <c r="J418" s="652">
        <v>1</v>
      </c>
      <c r="K418" s="652" t="s">
        <v>690</v>
      </c>
      <c r="L418" s="835">
        <v>19500000</v>
      </c>
      <c r="M418" s="652">
        <v>2012</v>
      </c>
      <c r="N418" s="652" t="s">
        <v>200</v>
      </c>
      <c r="O418" s="856">
        <f t="shared" ref="O418:O419" si="272">58500000/3</f>
        <v>19500000</v>
      </c>
      <c r="P418" s="652" t="s">
        <v>99</v>
      </c>
      <c r="Q418" s="766"/>
      <c r="R418" s="766"/>
      <c r="S418" s="1323" t="s">
        <v>459</v>
      </c>
      <c r="T418" s="432">
        <v>5</v>
      </c>
      <c r="U418" s="432">
        <f t="shared" ref="U418:U419" si="273">2015-M418+1</f>
        <v>4</v>
      </c>
      <c r="V418" s="772">
        <f t="shared" ref="V418:V419" si="274">O418/T418</f>
        <v>3900000</v>
      </c>
      <c r="W418" s="772">
        <f t="shared" ref="W418:W419" si="275">U418*V418</f>
        <v>15600000</v>
      </c>
      <c r="X418" s="772">
        <f t="shared" ref="X418:X419" si="276">O418-W418</f>
        <v>3900000</v>
      </c>
      <c r="Y418" s="432">
        <f t="shared" ref="Y418:Y419" si="277">2016-M418+1</f>
        <v>5</v>
      </c>
      <c r="Z418" s="772">
        <f t="shared" ref="Z418:Z419" si="278">O418/T418</f>
        <v>3900000</v>
      </c>
      <c r="AA418" s="772">
        <f t="shared" ref="AA418:AA419" si="279">Y418*Z418</f>
        <v>19500000</v>
      </c>
      <c r="AB418" s="772">
        <f t="shared" ref="AB418:AB419" si="280">O418-AA418</f>
        <v>0</v>
      </c>
      <c r="AC418" s="588" t="b">
        <f t="shared" si="267"/>
        <v>1</v>
      </c>
    </row>
    <row r="419" spans="1:29" ht="24.95" customHeight="1">
      <c r="A419" s="588" t="s">
        <v>394</v>
      </c>
      <c r="B419" s="792">
        <f t="shared" si="271"/>
        <v>135</v>
      </c>
      <c r="C419" s="811" t="s">
        <v>381</v>
      </c>
      <c r="D419" s="714" t="s">
        <v>411</v>
      </c>
      <c r="E419" s="800" t="s">
        <v>324</v>
      </c>
      <c r="F419" s="714" t="s">
        <v>343</v>
      </c>
      <c r="G419" s="714" t="s">
        <v>283</v>
      </c>
      <c r="H419" s="714"/>
      <c r="I419" s="808" t="s">
        <v>202</v>
      </c>
      <c r="J419" s="714">
        <v>1</v>
      </c>
      <c r="K419" s="714" t="s">
        <v>690</v>
      </c>
      <c r="L419" s="795">
        <v>19500000</v>
      </c>
      <c r="M419" s="714">
        <v>2012</v>
      </c>
      <c r="N419" s="714" t="s">
        <v>200</v>
      </c>
      <c r="O419" s="804">
        <f t="shared" si="272"/>
        <v>19500000</v>
      </c>
      <c r="P419" s="714" t="s">
        <v>99</v>
      </c>
      <c r="Q419" s="796"/>
      <c r="R419" s="796"/>
      <c r="S419" s="1323"/>
      <c r="T419" s="432">
        <v>5</v>
      </c>
      <c r="U419" s="432">
        <f t="shared" si="273"/>
        <v>4</v>
      </c>
      <c r="V419" s="772">
        <f t="shared" si="274"/>
        <v>3900000</v>
      </c>
      <c r="W419" s="772">
        <f t="shared" si="275"/>
        <v>15600000</v>
      </c>
      <c r="X419" s="772">
        <f t="shared" si="276"/>
        <v>3900000</v>
      </c>
      <c r="Y419" s="432">
        <f t="shared" si="277"/>
        <v>5</v>
      </c>
      <c r="Z419" s="772">
        <f t="shared" si="278"/>
        <v>3900000</v>
      </c>
      <c r="AA419" s="772">
        <f t="shared" si="279"/>
        <v>19500000</v>
      </c>
      <c r="AB419" s="772">
        <f t="shared" si="280"/>
        <v>0</v>
      </c>
      <c r="AC419" s="588" t="b">
        <f t="shared" si="267"/>
        <v>1</v>
      </c>
    </row>
    <row r="420" spans="1:29" ht="24.95" customHeight="1">
      <c r="A420" s="588" t="s">
        <v>394</v>
      </c>
      <c r="B420" s="792">
        <f t="shared" si="271"/>
        <v>136</v>
      </c>
      <c r="C420" s="811" t="s">
        <v>260</v>
      </c>
      <c r="D420" s="800" t="s">
        <v>262</v>
      </c>
      <c r="E420" s="800" t="s">
        <v>324</v>
      </c>
      <c r="F420" s="714" t="s">
        <v>284</v>
      </c>
      <c r="G420" s="714" t="s">
        <v>277</v>
      </c>
      <c r="H420" s="714">
        <v>32</v>
      </c>
      <c r="I420" s="808" t="s">
        <v>442</v>
      </c>
      <c r="J420" s="714">
        <v>1</v>
      </c>
      <c r="K420" s="714" t="s">
        <v>690</v>
      </c>
      <c r="L420" s="1001">
        <v>4400000</v>
      </c>
      <c r="M420" s="707">
        <v>2012</v>
      </c>
      <c r="N420" s="714" t="s">
        <v>200</v>
      </c>
      <c r="O420" s="804">
        <f>13200000/3</f>
        <v>4400000</v>
      </c>
      <c r="P420" s="714" t="s">
        <v>99</v>
      </c>
      <c r="Q420" s="796"/>
      <c r="R420" s="796"/>
      <c r="S420" s="1323"/>
      <c r="T420" s="432">
        <v>5</v>
      </c>
      <c r="U420" s="432">
        <f t="shared" si="208"/>
        <v>4</v>
      </c>
      <c r="V420" s="772">
        <f>O420/T420</f>
        <v>880000</v>
      </c>
      <c r="W420" s="772">
        <f t="shared" si="219"/>
        <v>3520000</v>
      </c>
      <c r="X420" s="772">
        <f>O420-W420</f>
        <v>880000</v>
      </c>
      <c r="Y420" s="432">
        <f>2016-M420+1</f>
        <v>5</v>
      </c>
      <c r="Z420" s="772">
        <f>O420/T420</f>
        <v>880000</v>
      </c>
      <c r="AA420" s="772">
        <f t="shared" si="220"/>
        <v>4400000</v>
      </c>
      <c r="AB420" s="772">
        <f>O420-AA420</f>
        <v>0</v>
      </c>
      <c r="AC420" s="588" t="b">
        <f t="shared" si="267"/>
        <v>1</v>
      </c>
    </row>
    <row r="421" spans="1:29" ht="24.95" customHeight="1">
      <c r="A421" s="588" t="s">
        <v>394</v>
      </c>
      <c r="B421" s="792">
        <f t="shared" si="271"/>
        <v>137</v>
      </c>
      <c r="C421" s="811" t="s">
        <v>260</v>
      </c>
      <c r="D421" s="800" t="s">
        <v>262</v>
      </c>
      <c r="E421" s="800" t="s">
        <v>324</v>
      </c>
      <c r="F421" s="714" t="s">
        <v>284</v>
      </c>
      <c r="G421" s="714" t="s">
        <v>277</v>
      </c>
      <c r="H421" s="714">
        <v>32</v>
      </c>
      <c r="I421" s="808" t="s">
        <v>442</v>
      </c>
      <c r="J421" s="714">
        <v>1</v>
      </c>
      <c r="K421" s="714" t="s">
        <v>690</v>
      </c>
      <c r="L421" s="1001">
        <v>4400000</v>
      </c>
      <c r="M421" s="707">
        <v>2012</v>
      </c>
      <c r="N421" s="714" t="s">
        <v>200</v>
      </c>
      <c r="O421" s="804">
        <f t="shared" ref="O421:O422" si="281">13200000/3</f>
        <v>4400000</v>
      </c>
      <c r="P421" s="714" t="s">
        <v>99</v>
      </c>
      <c r="Q421" s="796"/>
      <c r="R421" s="796"/>
      <c r="S421" s="1323"/>
      <c r="T421" s="432">
        <v>5</v>
      </c>
      <c r="U421" s="432">
        <f t="shared" ref="U421:U422" si="282">2015-M421+1</f>
        <v>4</v>
      </c>
      <c r="V421" s="772">
        <f t="shared" ref="V421:V422" si="283">O421/T421</f>
        <v>880000</v>
      </c>
      <c r="W421" s="772">
        <f t="shared" ref="W421:W422" si="284">U421*V421</f>
        <v>3520000</v>
      </c>
      <c r="X421" s="772">
        <f t="shared" ref="X421:X422" si="285">O421-W421</f>
        <v>880000</v>
      </c>
      <c r="Y421" s="432">
        <f t="shared" ref="Y421:Y422" si="286">2016-M421+1</f>
        <v>5</v>
      </c>
      <c r="Z421" s="772">
        <f t="shared" ref="Z421:Z422" si="287">O421/T421</f>
        <v>880000</v>
      </c>
      <c r="AA421" s="772">
        <f t="shared" ref="AA421:AA422" si="288">Y421*Z421</f>
        <v>4400000</v>
      </c>
      <c r="AB421" s="772">
        <f t="shared" ref="AB421:AB422" si="289">O421-AA421</f>
        <v>0</v>
      </c>
      <c r="AC421" s="588" t="b">
        <f t="shared" si="267"/>
        <v>1</v>
      </c>
    </row>
    <row r="422" spans="1:29" ht="24.95" customHeight="1">
      <c r="A422" s="588" t="s">
        <v>394</v>
      </c>
      <c r="B422" s="792">
        <f t="shared" si="271"/>
        <v>138</v>
      </c>
      <c r="C422" s="811" t="s">
        <v>260</v>
      </c>
      <c r="D422" s="800" t="s">
        <v>262</v>
      </c>
      <c r="E422" s="800" t="s">
        <v>324</v>
      </c>
      <c r="F422" s="714" t="s">
        <v>284</v>
      </c>
      <c r="G422" s="714" t="s">
        <v>277</v>
      </c>
      <c r="H422" s="714">
        <v>32</v>
      </c>
      <c r="I422" s="808" t="s">
        <v>442</v>
      </c>
      <c r="J422" s="714">
        <v>1</v>
      </c>
      <c r="K422" s="714" t="s">
        <v>690</v>
      </c>
      <c r="L422" s="1001">
        <v>4400000</v>
      </c>
      <c r="M422" s="707">
        <v>2012</v>
      </c>
      <c r="N422" s="714" t="s">
        <v>200</v>
      </c>
      <c r="O422" s="804">
        <f t="shared" si="281"/>
        <v>4400000</v>
      </c>
      <c r="P422" s="714" t="s">
        <v>99</v>
      </c>
      <c r="Q422" s="796"/>
      <c r="R422" s="796"/>
      <c r="S422" s="1324"/>
      <c r="T422" s="432">
        <v>5</v>
      </c>
      <c r="U422" s="432">
        <f t="shared" si="282"/>
        <v>4</v>
      </c>
      <c r="V422" s="772">
        <f t="shared" si="283"/>
        <v>880000</v>
      </c>
      <c r="W422" s="772">
        <f t="shared" si="284"/>
        <v>3520000</v>
      </c>
      <c r="X422" s="772">
        <f t="shared" si="285"/>
        <v>880000</v>
      </c>
      <c r="Y422" s="432">
        <f t="shared" si="286"/>
        <v>5</v>
      </c>
      <c r="Z422" s="772">
        <f t="shared" si="287"/>
        <v>880000</v>
      </c>
      <c r="AA422" s="772">
        <f t="shared" si="288"/>
        <v>4400000</v>
      </c>
      <c r="AB422" s="772">
        <f t="shared" si="289"/>
        <v>0</v>
      </c>
      <c r="AC422" s="588" t="b">
        <f t="shared" si="267"/>
        <v>1</v>
      </c>
    </row>
    <row r="423" spans="1:29" ht="24.95" customHeight="1">
      <c r="A423" s="588" t="s">
        <v>394</v>
      </c>
      <c r="B423" s="792">
        <f t="shared" si="271"/>
        <v>139</v>
      </c>
      <c r="C423" s="811" t="s">
        <v>222</v>
      </c>
      <c r="D423" s="800" t="s">
        <v>443</v>
      </c>
      <c r="E423" s="800" t="s">
        <v>324</v>
      </c>
      <c r="F423" s="714" t="s">
        <v>444</v>
      </c>
      <c r="G423" s="714"/>
      <c r="H423" s="714" t="s">
        <v>445</v>
      </c>
      <c r="I423" s="808" t="s">
        <v>202</v>
      </c>
      <c r="J423" s="714">
        <v>1</v>
      </c>
      <c r="K423" s="714" t="s">
        <v>690</v>
      </c>
      <c r="L423" s="1001">
        <v>5000000</v>
      </c>
      <c r="M423" s="707">
        <v>2012</v>
      </c>
      <c r="N423" s="714" t="s">
        <v>200</v>
      </c>
      <c r="O423" s="804">
        <f>10000000/2</f>
        <v>5000000</v>
      </c>
      <c r="P423" s="714" t="s">
        <v>99</v>
      </c>
      <c r="Q423" s="796"/>
      <c r="R423" s="796"/>
      <c r="S423" s="1321" t="s">
        <v>460</v>
      </c>
      <c r="T423" s="432">
        <v>4</v>
      </c>
      <c r="U423" s="432">
        <f t="shared" si="208"/>
        <v>4</v>
      </c>
      <c r="V423" s="772">
        <f>O423/T423</f>
        <v>1250000</v>
      </c>
      <c r="W423" s="772">
        <f t="shared" si="219"/>
        <v>5000000</v>
      </c>
      <c r="X423" s="772">
        <f>O423-W423</f>
        <v>0</v>
      </c>
      <c r="Y423" s="432">
        <f>2015-M423+1</f>
        <v>4</v>
      </c>
      <c r="Z423" s="772">
        <f>O423/T423</f>
        <v>1250000</v>
      </c>
      <c r="AA423" s="772">
        <f t="shared" si="220"/>
        <v>5000000</v>
      </c>
      <c r="AB423" s="772">
        <f>O423-AA423</f>
        <v>0</v>
      </c>
      <c r="AC423" s="588" t="b">
        <f t="shared" si="267"/>
        <v>1</v>
      </c>
    </row>
    <row r="424" spans="1:29" ht="24.95" customHeight="1">
      <c r="A424" s="588" t="s">
        <v>394</v>
      </c>
      <c r="B424" s="792">
        <f t="shared" si="271"/>
        <v>140</v>
      </c>
      <c r="C424" s="811" t="s">
        <v>222</v>
      </c>
      <c r="D424" s="800" t="s">
        <v>443</v>
      </c>
      <c r="E424" s="800" t="s">
        <v>324</v>
      </c>
      <c r="F424" s="714" t="s">
        <v>444</v>
      </c>
      <c r="G424" s="714"/>
      <c r="H424" s="714" t="s">
        <v>445</v>
      </c>
      <c r="I424" s="808" t="s">
        <v>202</v>
      </c>
      <c r="J424" s="714">
        <v>1</v>
      </c>
      <c r="K424" s="714" t="s">
        <v>690</v>
      </c>
      <c r="L424" s="1001">
        <v>5000000</v>
      </c>
      <c r="M424" s="707">
        <v>2012</v>
      </c>
      <c r="N424" s="714" t="s">
        <v>200</v>
      </c>
      <c r="O424" s="804">
        <f>10000000/2</f>
        <v>5000000</v>
      </c>
      <c r="P424" s="714" t="s">
        <v>99</v>
      </c>
      <c r="Q424" s="796"/>
      <c r="R424" s="796"/>
      <c r="S424" s="1323"/>
      <c r="T424" s="432">
        <v>4</v>
      </c>
      <c r="U424" s="432">
        <f t="shared" ref="U424" si="290">2015-M424+1</f>
        <v>4</v>
      </c>
      <c r="V424" s="772">
        <f>O424/T424</f>
        <v>1250000</v>
      </c>
      <c r="W424" s="772">
        <f t="shared" ref="W424" si="291">U424*V424</f>
        <v>5000000</v>
      </c>
      <c r="X424" s="772">
        <f>O424-W424</f>
        <v>0</v>
      </c>
      <c r="Y424" s="432">
        <f>2015-M424+1</f>
        <v>4</v>
      </c>
      <c r="Z424" s="772">
        <f>O424/T424</f>
        <v>1250000</v>
      </c>
      <c r="AA424" s="772">
        <f t="shared" ref="AA424" si="292">Y424*Z424</f>
        <v>5000000</v>
      </c>
      <c r="AB424" s="772">
        <f>O424-AA424</f>
        <v>0</v>
      </c>
      <c r="AC424" s="588" t="b">
        <f t="shared" si="267"/>
        <v>1</v>
      </c>
    </row>
    <row r="425" spans="1:29" ht="24.95" customHeight="1">
      <c r="A425" s="588" t="s">
        <v>394</v>
      </c>
      <c r="B425" s="792">
        <f t="shared" si="271"/>
        <v>141</v>
      </c>
      <c r="C425" s="811" t="s">
        <v>244</v>
      </c>
      <c r="D425" s="800" t="s">
        <v>446</v>
      </c>
      <c r="E425" s="800" t="s">
        <v>324</v>
      </c>
      <c r="F425" s="714" t="s">
        <v>447</v>
      </c>
      <c r="G425" s="714" t="s">
        <v>448</v>
      </c>
      <c r="H425" s="714" t="s">
        <v>449</v>
      </c>
      <c r="I425" s="808" t="s">
        <v>202</v>
      </c>
      <c r="J425" s="714">
        <v>1</v>
      </c>
      <c r="K425" s="714" t="s">
        <v>690</v>
      </c>
      <c r="L425" s="1001">
        <v>3937500</v>
      </c>
      <c r="M425" s="707">
        <v>2012</v>
      </c>
      <c r="N425" s="714" t="s">
        <v>200</v>
      </c>
      <c r="O425" s="804">
        <f>7875000/2</f>
        <v>3937500</v>
      </c>
      <c r="P425" s="714" t="s">
        <v>99</v>
      </c>
      <c r="Q425" s="796"/>
      <c r="R425" s="796"/>
      <c r="S425" s="1323"/>
      <c r="T425" s="432">
        <v>4</v>
      </c>
      <c r="U425" s="432">
        <f t="shared" si="208"/>
        <v>4</v>
      </c>
      <c r="V425" s="772">
        <f>O425/T425</f>
        <v>984375</v>
      </c>
      <c r="W425" s="772">
        <f t="shared" si="219"/>
        <v>3937500</v>
      </c>
      <c r="X425" s="772">
        <f>O425-W425</f>
        <v>0</v>
      </c>
      <c r="Y425" s="432">
        <f>2015-M425+1</f>
        <v>4</v>
      </c>
      <c r="Z425" s="772">
        <f>O425/T425</f>
        <v>984375</v>
      </c>
      <c r="AA425" s="772">
        <f t="shared" si="220"/>
        <v>3937500</v>
      </c>
      <c r="AB425" s="772">
        <f>O425-AA425</f>
        <v>0</v>
      </c>
      <c r="AC425" s="588" t="b">
        <f t="shared" si="267"/>
        <v>1</v>
      </c>
    </row>
    <row r="426" spans="1:29" ht="24.95" customHeight="1">
      <c r="A426" s="588" t="s">
        <v>394</v>
      </c>
      <c r="B426" s="792">
        <f t="shared" si="271"/>
        <v>142</v>
      </c>
      <c r="C426" s="811" t="s">
        <v>244</v>
      </c>
      <c r="D426" s="800" t="s">
        <v>446</v>
      </c>
      <c r="E426" s="800" t="s">
        <v>324</v>
      </c>
      <c r="F426" s="714" t="s">
        <v>447</v>
      </c>
      <c r="G426" s="714" t="s">
        <v>448</v>
      </c>
      <c r="H426" s="714" t="s">
        <v>449</v>
      </c>
      <c r="I426" s="808" t="s">
        <v>202</v>
      </c>
      <c r="J426" s="714">
        <v>1</v>
      </c>
      <c r="K426" s="714" t="s">
        <v>690</v>
      </c>
      <c r="L426" s="1001">
        <v>3937500</v>
      </c>
      <c r="M426" s="707">
        <v>2012</v>
      </c>
      <c r="N426" s="714" t="s">
        <v>200</v>
      </c>
      <c r="O426" s="804">
        <f>7875000/2</f>
        <v>3937500</v>
      </c>
      <c r="P426" s="714" t="s">
        <v>99</v>
      </c>
      <c r="Q426" s="796"/>
      <c r="R426" s="796"/>
      <c r="S426" s="1324"/>
      <c r="T426" s="432">
        <v>4</v>
      </c>
      <c r="U426" s="432">
        <f t="shared" ref="U426" si="293">2015-M426+1</f>
        <v>4</v>
      </c>
      <c r="V426" s="772">
        <f>O426/T426</f>
        <v>984375</v>
      </c>
      <c r="W426" s="772">
        <f t="shared" ref="W426" si="294">U426*V426</f>
        <v>3937500</v>
      </c>
      <c r="X426" s="772">
        <f>O426-W426</f>
        <v>0</v>
      </c>
      <c r="Y426" s="432">
        <f>2015-M426+1</f>
        <v>4</v>
      </c>
      <c r="Z426" s="772">
        <f>O426/T426</f>
        <v>984375</v>
      </c>
      <c r="AA426" s="772">
        <f t="shared" ref="AA426" si="295">Y426*Z426</f>
        <v>3937500</v>
      </c>
      <c r="AB426" s="772">
        <f>O426-AA426</f>
        <v>0</v>
      </c>
      <c r="AC426" s="588" t="b">
        <f t="shared" si="267"/>
        <v>1</v>
      </c>
    </row>
    <row r="427" spans="1:29" ht="75" customHeight="1">
      <c r="A427" s="588" t="s">
        <v>394</v>
      </c>
      <c r="B427" s="792">
        <f t="shared" si="271"/>
        <v>143</v>
      </c>
      <c r="C427" s="811" t="s">
        <v>261</v>
      </c>
      <c r="D427" s="800" t="s">
        <v>438</v>
      </c>
      <c r="E427" s="800" t="s">
        <v>324</v>
      </c>
      <c r="F427" s="714" t="s">
        <v>439</v>
      </c>
      <c r="G427" s="714"/>
      <c r="H427" s="714" t="s">
        <v>440</v>
      </c>
      <c r="I427" s="808" t="s">
        <v>297</v>
      </c>
      <c r="J427" s="714">
        <v>1</v>
      </c>
      <c r="K427" s="714" t="s">
        <v>690</v>
      </c>
      <c r="L427" s="1001">
        <v>10890000</v>
      </c>
      <c r="M427" s="707">
        <v>2012</v>
      </c>
      <c r="N427" s="714" t="s">
        <v>200</v>
      </c>
      <c r="O427" s="804">
        <v>10890000</v>
      </c>
      <c r="P427" s="714" t="s">
        <v>99</v>
      </c>
      <c r="Q427" s="796"/>
      <c r="R427" s="796"/>
      <c r="S427" s="714" t="s">
        <v>461</v>
      </c>
      <c r="T427" s="432">
        <v>5</v>
      </c>
      <c r="U427" s="432">
        <f t="shared" si="208"/>
        <v>4</v>
      </c>
      <c r="V427" s="772">
        <f>O427/T427</f>
        <v>2178000</v>
      </c>
      <c r="W427" s="772">
        <f t="shared" ref="W427" si="296">U427*V427</f>
        <v>8712000</v>
      </c>
      <c r="X427" s="772">
        <f>O427-W427</f>
        <v>2178000</v>
      </c>
      <c r="Y427" s="432">
        <f>2016-M427+1</f>
        <v>5</v>
      </c>
      <c r="Z427" s="772">
        <f>O427/T427</f>
        <v>2178000</v>
      </c>
      <c r="AA427" s="772">
        <f t="shared" si="220"/>
        <v>10890000</v>
      </c>
      <c r="AB427" s="772">
        <f>O427-AA427</f>
        <v>0</v>
      </c>
      <c r="AC427" s="588" t="b">
        <f t="shared" si="267"/>
        <v>1</v>
      </c>
    </row>
    <row r="428" spans="1:29" ht="20.100000000000001" customHeight="1">
      <c r="A428" s="588" t="s">
        <v>467</v>
      </c>
      <c r="B428" s="792">
        <v>1</v>
      </c>
      <c r="C428" s="811" t="s">
        <v>468</v>
      </c>
      <c r="D428" s="800" t="s">
        <v>469</v>
      </c>
      <c r="E428" s="714" t="s">
        <v>324</v>
      </c>
      <c r="F428" s="714" t="s">
        <v>270</v>
      </c>
      <c r="G428" s="714" t="s">
        <v>270</v>
      </c>
      <c r="H428" s="714" t="s">
        <v>470</v>
      </c>
      <c r="I428" s="714" t="s">
        <v>198</v>
      </c>
      <c r="J428" s="812">
        <v>1</v>
      </c>
      <c r="K428" s="714" t="s">
        <v>690</v>
      </c>
      <c r="L428" s="1002">
        <v>19910000</v>
      </c>
      <c r="M428" s="714">
        <v>2013</v>
      </c>
      <c r="N428" s="714" t="s">
        <v>200</v>
      </c>
      <c r="O428" s="1003">
        <f>119460000/6</f>
        <v>19910000</v>
      </c>
      <c r="P428" s="714" t="s">
        <v>99</v>
      </c>
      <c r="Q428" s="800"/>
      <c r="R428" s="800"/>
      <c r="S428" s="1321" t="s">
        <v>471</v>
      </c>
      <c r="T428" s="432">
        <v>5</v>
      </c>
      <c r="U428" s="432">
        <f t="shared" ref="U428:U487" si="297">2016-M428+1</f>
        <v>4</v>
      </c>
      <c r="V428" s="772">
        <f>O428/T428</f>
        <v>3982000</v>
      </c>
      <c r="W428" s="772">
        <f>U428*V428</f>
        <v>15928000</v>
      </c>
      <c r="X428" s="772">
        <f>O428-W428</f>
        <v>3982000</v>
      </c>
      <c r="Y428" s="432">
        <f>2017-M428+1</f>
        <v>5</v>
      </c>
      <c r="Z428" s="772">
        <f>O428/T428</f>
        <v>3982000</v>
      </c>
      <c r="AA428" s="772">
        <f>Y428*Z428</f>
        <v>19910000</v>
      </c>
      <c r="AB428" s="772">
        <f>O428-AA428</f>
        <v>0</v>
      </c>
      <c r="AC428" s="588" t="b">
        <f t="shared" si="267"/>
        <v>1</v>
      </c>
    </row>
    <row r="429" spans="1:29" ht="20.100000000000001" customHeight="1">
      <c r="A429" s="588" t="s">
        <v>467</v>
      </c>
      <c r="B429" s="792">
        <v>2</v>
      </c>
      <c r="C429" s="811" t="s">
        <v>468</v>
      </c>
      <c r="D429" s="800" t="s">
        <v>469</v>
      </c>
      <c r="E429" s="714" t="s">
        <v>324</v>
      </c>
      <c r="F429" s="714" t="s">
        <v>270</v>
      </c>
      <c r="G429" s="714" t="s">
        <v>270</v>
      </c>
      <c r="H429" s="714" t="s">
        <v>470</v>
      </c>
      <c r="I429" s="714" t="s">
        <v>198</v>
      </c>
      <c r="J429" s="812">
        <v>1</v>
      </c>
      <c r="K429" s="714" t="s">
        <v>690</v>
      </c>
      <c r="L429" s="1002">
        <v>19910000</v>
      </c>
      <c r="M429" s="714">
        <v>2013</v>
      </c>
      <c r="N429" s="714" t="s">
        <v>200</v>
      </c>
      <c r="O429" s="1003">
        <f t="shared" ref="O429:O433" si="298">119460000/6</f>
        <v>19910000</v>
      </c>
      <c r="P429" s="714" t="s">
        <v>99</v>
      </c>
      <c r="Q429" s="800"/>
      <c r="R429" s="800"/>
      <c r="S429" s="1323"/>
      <c r="T429" s="432">
        <v>5</v>
      </c>
      <c r="U429" s="432">
        <f t="shared" ref="U429:U433" si="299">2016-M429+1</f>
        <v>4</v>
      </c>
      <c r="V429" s="772">
        <f t="shared" ref="V429:V433" si="300">O429/T429</f>
        <v>3982000</v>
      </c>
      <c r="W429" s="772">
        <f t="shared" ref="W429:W433" si="301">U429*V429</f>
        <v>15928000</v>
      </c>
      <c r="X429" s="772">
        <f t="shared" ref="X429:X433" si="302">O429-W429</f>
        <v>3982000</v>
      </c>
      <c r="Y429" s="432">
        <f t="shared" ref="Y429:Y433" si="303">2017-M429+1</f>
        <v>5</v>
      </c>
      <c r="Z429" s="772">
        <f t="shared" ref="Z429:Z433" si="304">O429/T429</f>
        <v>3982000</v>
      </c>
      <c r="AA429" s="772">
        <f t="shared" ref="AA429:AA433" si="305">Y429*Z429</f>
        <v>19910000</v>
      </c>
      <c r="AB429" s="772">
        <f t="shared" ref="AB429:AB433" si="306">O429-AA429</f>
        <v>0</v>
      </c>
      <c r="AC429" s="588" t="b">
        <f t="shared" si="267"/>
        <v>1</v>
      </c>
    </row>
    <row r="430" spans="1:29" ht="20.100000000000001" customHeight="1">
      <c r="A430" s="588" t="s">
        <v>467</v>
      </c>
      <c r="B430" s="792">
        <v>3</v>
      </c>
      <c r="C430" s="811" t="s">
        <v>468</v>
      </c>
      <c r="D430" s="800" t="s">
        <v>469</v>
      </c>
      <c r="E430" s="714" t="s">
        <v>324</v>
      </c>
      <c r="F430" s="714" t="s">
        <v>270</v>
      </c>
      <c r="G430" s="714" t="s">
        <v>270</v>
      </c>
      <c r="H430" s="714" t="s">
        <v>470</v>
      </c>
      <c r="I430" s="714" t="s">
        <v>198</v>
      </c>
      <c r="J430" s="812">
        <v>1</v>
      </c>
      <c r="K430" s="714" t="s">
        <v>690</v>
      </c>
      <c r="L430" s="1002">
        <v>19910000</v>
      </c>
      <c r="M430" s="714">
        <v>2013</v>
      </c>
      <c r="N430" s="714" t="s">
        <v>200</v>
      </c>
      <c r="O430" s="1003">
        <f t="shared" si="298"/>
        <v>19910000</v>
      </c>
      <c r="P430" s="714" t="s">
        <v>99</v>
      </c>
      <c r="Q430" s="800"/>
      <c r="R430" s="800"/>
      <c r="S430" s="1323"/>
      <c r="T430" s="432">
        <v>5</v>
      </c>
      <c r="U430" s="432">
        <f t="shared" si="299"/>
        <v>4</v>
      </c>
      <c r="V430" s="772">
        <f t="shared" si="300"/>
        <v>3982000</v>
      </c>
      <c r="W430" s="772">
        <f t="shared" si="301"/>
        <v>15928000</v>
      </c>
      <c r="X430" s="772">
        <f t="shared" si="302"/>
        <v>3982000</v>
      </c>
      <c r="Y430" s="432">
        <f t="shared" si="303"/>
        <v>5</v>
      </c>
      <c r="Z430" s="772">
        <f t="shared" si="304"/>
        <v>3982000</v>
      </c>
      <c r="AA430" s="772">
        <f t="shared" si="305"/>
        <v>19910000</v>
      </c>
      <c r="AB430" s="772">
        <f t="shared" si="306"/>
        <v>0</v>
      </c>
      <c r="AC430" s="588" t="b">
        <f t="shared" si="267"/>
        <v>1</v>
      </c>
    </row>
    <row r="431" spans="1:29" ht="20.100000000000001" customHeight="1">
      <c r="A431" s="588" t="s">
        <v>467</v>
      </c>
      <c r="B431" s="792">
        <f>B430+1</f>
        <v>4</v>
      </c>
      <c r="C431" s="811" t="s">
        <v>468</v>
      </c>
      <c r="D431" s="800" t="s">
        <v>469</v>
      </c>
      <c r="E431" s="714" t="s">
        <v>324</v>
      </c>
      <c r="F431" s="714" t="s">
        <v>270</v>
      </c>
      <c r="G431" s="714" t="s">
        <v>270</v>
      </c>
      <c r="H431" s="714" t="s">
        <v>470</v>
      </c>
      <c r="I431" s="714" t="s">
        <v>198</v>
      </c>
      <c r="J431" s="812">
        <v>1</v>
      </c>
      <c r="K431" s="714" t="s">
        <v>690</v>
      </c>
      <c r="L431" s="1002">
        <v>19910000</v>
      </c>
      <c r="M431" s="714">
        <v>2013</v>
      </c>
      <c r="N431" s="714" t="s">
        <v>200</v>
      </c>
      <c r="O431" s="1003">
        <f t="shared" si="298"/>
        <v>19910000</v>
      </c>
      <c r="P431" s="714" t="s">
        <v>99</v>
      </c>
      <c r="Q431" s="800"/>
      <c r="R431" s="800"/>
      <c r="S431" s="1323"/>
      <c r="T431" s="432">
        <v>5</v>
      </c>
      <c r="U431" s="432">
        <f t="shared" si="299"/>
        <v>4</v>
      </c>
      <c r="V431" s="772">
        <f t="shared" si="300"/>
        <v>3982000</v>
      </c>
      <c r="W431" s="772">
        <f t="shared" si="301"/>
        <v>15928000</v>
      </c>
      <c r="X431" s="772">
        <f t="shared" si="302"/>
        <v>3982000</v>
      </c>
      <c r="Y431" s="432">
        <f t="shared" si="303"/>
        <v>5</v>
      </c>
      <c r="Z431" s="772">
        <f t="shared" si="304"/>
        <v>3982000</v>
      </c>
      <c r="AA431" s="772">
        <f t="shared" si="305"/>
        <v>19910000</v>
      </c>
      <c r="AB431" s="772">
        <f t="shared" si="306"/>
        <v>0</v>
      </c>
      <c r="AC431" s="588" t="b">
        <f t="shared" si="267"/>
        <v>1</v>
      </c>
    </row>
    <row r="432" spans="1:29" ht="20.100000000000001" customHeight="1">
      <c r="A432" s="588" t="s">
        <v>467</v>
      </c>
      <c r="B432" s="792">
        <f t="shared" ref="B432:B489" si="307">B431+1</f>
        <v>5</v>
      </c>
      <c r="C432" s="811" t="s">
        <v>468</v>
      </c>
      <c r="D432" s="800" t="s">
        <v>469</v>
      </c>
      <c r="E432" s="714" t="s">
        <v>324</v>
      </c>
      <c r="F432" s="714" t="s">
        <v>270</v>
      </c>
      <c r="G432" s="714" t="s">
        <v>270</v>
      </c>
      <c r="H432" s="714" t="s">
        <v>470</v>
      </c>
      <c r="I432" s="714" t="s">
        <v>198</v>
      </c>
      <c r="J432" s="812">
        <v>1</v>
      </c>
      <c r="K432" s="714" t="s">
        <v>690</v>
      </c>
      <c r="L432" s="1002">
        <v>19910000</v>
      </c>
      <c r="M432" s="714">
        <v>2013</v>
      </c>
      <c r="N432" s="714" t="s">
        <v>200</v>
      </c>
      <c r="O432" s="1003">
        <f t="shared" si="298"/>
        <v>19910000</v>
      </c>
      <c r="P432" s="714" t="s">
        <v>99</v>
      </c>
      <c r="Q432" s="800"/>
      <c r="R432" s="800"/>
      <c r="S432" s="1323"/>
      <c r="T432" s="432">
        <v>5</v>
      </c>
      <c r="U432" s="432">
        <f t="shared" si="299"/>
        <v>4</v>
      </c>
      <c r="V432" s="772">
        <f t="shared" si="300"/>
        <v>3982000</v>
      </c>
      <c r="W432" s="772">
        <f t="shared" si="301"/>
        <v>15928000</v>
      </c>
      <c r="X432" s="772">
        <f t="shared" si="302"/>
        <v>3982000</v>
      </c>
      <c r="Y432" s="432">
        <f t="shared" si="303"/>
        <v>5</v>
      </c>
      <c r="Z432" s="772">
        <f t="shared" si="304"/>
        <v>3982000</v>
      </c>
      <c r="AA432" s="772">
        <f t="shared" si="305"/>
        <v>19910000</v>
      </c>
      <c r="AB432" s="772">
        <f t="shared" si="306"/>
        <v>0</v>
      </c>
      <c r="AC432" s="588" t="b">
        <f t="shared" si="267"/>
        <v>1</v>
      </c>
    </row>
    <row r="433" spans="1:29" ht="20.100000000000001" customHeight="1">
      <c r="A433" s="588" t="s">
        <v>467</v>
      </c>
      <c r="B433" s="792">
        <f t="shared" si="307"/>
        <v>6</v>
      </c>
      <c r="C433" s="811" t="s">
        <v>468</v>
      </c>
      <c r="D433" s="800" t="s">
        <v>469</v>
      </c>
      <c r="E433" s="714" t="s">
        <v>324</v>
      </c>
      <c r="F433" s="714" t="s">
        <v>270</v>
      </c>
      <c r="G433" s="714" t="s">
        <v>270</v>
      </c>
      <c r="H433" s="714" t="s">
        <v>470</v>
      </c>
      <c r="I433" s="714" t="s">
        <v>198</v>
      </c>
      <c r="J433" s="812">
        <v>1</v>
      </c>
      <c r="K433" s="714" t="s">
        <v>690</v>
      </c>
      <c r="L433" s="1002">
        <v>19910000</v>
      </c>
      <c r="M433" s="714">
        <v>2013</v>
      </c>
      <c r="N433" s="714" t="s">
        <v>200</v>
      </c>
      <c r="O433" s="1003">
        <f t="shared" si="298"/>
        <v>19910000</v>
      </c>
      <c r="P433" s="714" t="s">
        <v>99</v>
      </c>
      <c r="Q433" s="800"/>
      <c r="R433" s="800"/>
      <c r="S433" s="1324"/>
      <c r="T433" s="432">
        <v>5</v>
      </c>
      <c r="U433" s="432">
        <f t="shared" si="299"/>
        <v>4</v>
      </c>
      <c r="V433" s="772">
        <f t="shared" si="300"/>
        <v>3982000</v>
      </c>
      <c r="W433" s="772">
        <f t="shared" si="301"/>
        <v>15928000</v>
      </c>
      <c r="X433" s="772">
        <f t="shared" si="302"/>
        <v>3982000</v>
      </c>
      <c r="Y433" s="432">
        <f t="shared" si="303"/>
        <v>5</v>
      </c>
      <c r="Z433" s="772">
        <f t="shared" si="304"/>
        <v>3982000</v>
      </c>
      <c r="AA433" s="772">
        <f t="shared" si="305"/>
        <v>19910000</v>
      </c>
      <c r="AB433" s="772">
        <f t="shared" si="306"/>
        <v>0</v>
      </c>
      <c r="AC433" s="588" t="b">
        <f t="shared" si="267"/>
        <v>1</v>
      </c>
    </row>
    <row r="434" spans="1:29" ht="24.95" customHeight="1">
      <c r="A434" s="588" t="s">
        <v>467</v>
      </c>
      <c r="B434" s="792">
        <f t="shared" si="307"/>
        <v>7</v>
      </c>
      <c r="C434" s="811" t="s">
        <v>472</v>
      </c>
      <c r="D434" s="800" t="s">
        <v>473</v>
      </c>
      <c r="E434" s="714" t="s">
        <v>324</v>
      </c>
      <c r="F434" s="714" t="s">
        <v>270</v>
      </c>
      <c r="G434" s="714" t="s">
        <v>270</v>
      </c>
      <c r="H434" s="714" t="s">
        <v>474</v>
      </c>
      <c r="I434" s="714" t="s">
        <v>198</v>
      </c>
      <c r="J434" s="800">
        <v>1</v>
      </c>
      <c r="K434" s="714" t="s">
        <v>690</v>
      </c>
      <c r="L434" s="1002">
        <v>495000</v>
      </c>
      <c r="M434" s="714">
        <v>2013</v>
      </c>
      <c r="N434" s="714" t="s">
        <v>200</v>
      </c>
      <c r="O434" s="1003">
        <v>495000</v>
      </c>
      <c r="P434" s="714" t="s">
        <v>99</v>
      </c>
      <c r="Q434" s="800"/>
      <c r="R434" s="800"/>
      <c r="S434" s="1321" t="s">
        <v>475</v>
      </c>
      <c r="T434" s="432">
        <v>5</v>
      </c>
      <c r="U434" s="432">
        <f t="shared" si="297"/>
        <v>4</v>
      </c>
      <c r="V434" s="772">
        <f>O434/T434</f>
        <v>99000</v>
      </c>
      <c r="W434" s="772">
        <f t="shared" ref="W434:W489" si="308">U434*V434</f>
        <v>396000</v>
      </c>
      <c r="X434" s="772">
        <f>O434-W434</f>
        <v>99000</v>
      </c>
      <c r="Y434" s="432">
        <f>2017-M434+1</f>
        <v>5</v>
      </c>
      <c r="Z434" s="772">
        <f>O434/T434</f>
        <v>99000</v>
      </c>
      <c r="AA434" s="772">
        <f t="shared" ref="AA434:AA489" si="309">Y434*Z434</f>
        <v>495000</v>
      </c>
      <c r="AB434" s="772">
        <f>O434-AA434</f>
        <v>0</v>
      </c>
      <c r="AC434" s="588" t="b">
        <f t="shared" si="267"/>
        <v>1</v>
      </c>
    </row>
    <row r="435" spans="1:29" ht="24.95" customHeight="1">
      <c r="A435" s="588" t="s">
        <v>467</v>
      </c>
      <c r="B435" s="792">
        <f t="shared" si="307"/>
        <v>8</v>
      </c>
      <c r="C435" s="811" t="s">
        <v>476</v>
      </c>
      <c r="D435" s="800" t="s">
        <v>477</v>
      </c>
      <c r="E435" s="714" t="s">
        <v>324</v>
      </c>
      <c r="F435" s="714" t="s">
        <v>270</v>
      </c>
      <c r="G435" s="714" t="s">
        <v>270</v>
      </c>
      <c r="H435" s="714" t="s">
        <v>478</v>
      </c>
      <c r="I435" s="714" t="s">
        <v>198</v>
      </c>
      <c r="J435" s="800">
        <v>1</v>
      </c>
      <c r="K435" s="714" t="s">
        <v>690</v>
      </c>
      <c r="L435" s="1002">
        <v>2530000</v>
      </c>
      <c r="M435" s="714">
        <v>2013</v>
      </c>
      <c r="N435" s="714" t="s">
        <v>200</v>
      </c>
      <c r="O435" s="1003">
        <f>7590000/3</f>
        <v>2530000</v>
      </c>
      <c r="P435" s="714" t="s">
        <v>99</v>
      </c>
      <c r="Q435" s="800"/>
      <c r="R435" s="800"/>
      <c r="S435" s="1323"/>
      <c r="T435" s="432">
        <v>5</v>
      </c>
      <c r="U435" s="432">
        <f t="shared" si="297"/>
        <v>4</v>
      </c>
      <c r="V435" s="772">
        <f>O435/T435</f>
        <v>506000</v>
      </c>
      <c r="W435" s="772">
        <f t="shared" si="308"/>
        <v>2024000</v>
      </c>
      <c r="X435" s="772">
        <f>O435-W435</f>
        <v>506000</v>
      </c>
      <c r="Y435" s="432">
        <f>2017-M435+1</f>
        <v>5</v>
      </c>
      <c r="Z435" s="772">
        <f>O435/T435</f>
        <v>506000</v>
      </c>
      <c r="AA435" s="772">
        <f t="shared" si="309"/>
        <v>2530000</v>
      </c>
      <c r="AB435" s="772">
        <f>O435-AA435</f>
        <v>0</v>
      </c>
      <c r="AC435" s="588" t="b">
        <f t="shared" si="267"/>
        <v>1</v>
      </c>
    </row>
    <row r="436" spans="1:29" ht="24.95" customHeight="1">
      <c r="A436" s="588" t="s">
        <v>467</v>
      </c>
      <c r="B436" s="792">
        <f t="shared" si="307"/>
        <v>9</v>
      </c>
      <c r="C436" s="811" t="s">
        <v>476</v>
      </c>
      <c r="D436" s="800" t="s">
        <v>477</v>
      </c>
      <c r="E436" s="714" t="s">
        <v>324</v>
      </c>
      <c r="F436" s="714" t="s">
        <v>270</v>
      </c>
      <c r="G436" s="714" t="s">
        <v>270</v>
      </c>
      <c r="H436" s="714" t="s">
        <v>478</v>
      </c>
      <c r="I436" s="714" t="s">
        <v>198</v>
      </c>
      <c r="J436" s="800">
        <v>1</v>
      </c>
      <c r="K436" s="714" t="s">
        <v>690</v>
      </c>
      <c r="L436" s="1002">
        <v>2530000</v>
      </c>
      <c r="M436" s="714">
        <v>2013</v>
      </c>
      <c r="N436" s="714" t="s">
        <v>200</v>
      </c>
      <c r="O436" s="1003">
        <f t="shared" ref="O436:O437" si="310">7590000/3</f>
        <v>2530000</v>
      </c>
      <c r="P436" s="714" t="s">
        <v>99</v>
      </c>
      <c r="Q436" s="800"/>
      <c r="R436" s="800"/>
      <c r="S436" s="1323"/>
      <c r="T436" s="432">
        <v>5</v>
      </c>
      <c r="U436" s="432">
        <f t="shared" ref="U436:U437" si="311">2016-M436+1</f>
        <v>4</v>
      </c>
      <c r="V436" s="772">
        <f t="shared" ref="V436:V437" si="312">O436/T436</f>
        <v>506000</v>
      </c>
      <c r="W436" s="772">
        <f t="shared" si="308"/>
        <v>2024000</v>
      </c>
      <c r="X436" s="772">
        <f t="shared" ref="X436:X437" si="313">O436-W436</f>
        <v>506000</v>
      </c>
      <c r="Y436" s="432">
        <f t="shared" ref="Y436:Y437" si="314">2017-M436+1</f>
        <v>5</v>
      </c>
      <c r="Z436" s="772">
        <f t="shared" ref="Z436:Z437" si="315">O436/T436</f>
        <v>506000</v>
      </c>
      <c r="AA436" s="772">
        <f t="shared" si="309"/>
        <v>2530000</v>
      </c>
      <c r="AB436" s="772">
        <f t="shared" ref="AB436:AB437" si="316">O436-AA436</f>
        <v>0</v>
      </c>
      <c r="AC436" s="588" t="b">
        <f t="shared" si="267"/>
        <v>1</v>
      </c>
    </row>
    <row r="437" spans="1:29" ht="24.95" customHeight="1">
      <c r="A437" s="588" t="s">
        <v>467</v>
      </c>
      <c r="B437" s="792">
        <f t="shared" si="307"/>
        <v>10</v>
      </c>
      <c r="C437" s="811" t="s">
        <v>476</v>
      </c>
      <c r="D437" s="800" t="s">
        <v>477</v>
      </c>
      <c r="E437" s="714" t="s">
        <v>324</v>
      </c>
      <c r="F437" s="714" t="s">
        <v>270</v>
      </c>
      <c r="G437" s="714" t="s">
        <v>270</v>
      </c>
      <c r="H437" s="714" t="s">
        <v>478</v>
      </c>
      <c r="I437" s="714" t="s">
        <v>198</v>
      </c>
      <c r="J437" s="800">
        <v>1</v>
      </c>
      <c r="K437" s="714" t="s">
        <v>690</v>
      </c>
      <c r="L437" s="1002">
        <v>2530000</v>
      </c>
      <c r="M437" s="714">
        <v>2013</v>
      </c>
      <c r="N437" s="714" t="s">
        <v>200</v>
      </c>
      <c r="O437" s="1003">
        <f t="shared" si="310"/>
        <v>2530000</v>
      </c>
      <c r="P437" s="714" t="s">
        <v>99</v>
      </c>
      <c r="Q437" s="800"/>
      <c r="R437" s="800"/>
      <c r="S437" s="1324"/>
      <c r="T437" s="432">
        <v>5</v>
      </c>
      <c r="U437" s="432">
        <f t="shared" si="311"/>
        <v>4</v>
      </c>
      <c r="V437" s="772">
        <f t="shared" si="312"/>
        <v>506000</v>
      </c>
      <c r="W437" s="772">
        <f t="shared" si="308"/>
        <v>2024000</v>
      </c>
      <c r="X437" s="772">
        <f t="shared" si="313"/>
        <v>506000</v>
      </c>
      <c r="Y437" s="432">
        <f t="shared" si="314"/>
        <v>5</v>
      </c>
      <c r="Z437" s="772">
        <f t="shared" si="315"/>
        <v>506000</v>
      </c>
      <c r="AA437" s="772">
        <f t="shared" si="309"/>
        <v>2530000</v>
      </c>
      <c r="AB437" s="772">
        <f t="shared" si="316"/>
        <v>0</v>
      </c>
      <c r="AC437" s="588" t="b">
        <f t="shared" si="267"/>
        <v>1</v>
      </c>
    </row>
    <row r="438" spans="1:29" ht="24.95" customHeight="1">
      <c r="A438" s="588" t="s">
        <v>467</v>
      </c>
      <c r="B438" s="792">
        <f t="shared" si="307"/>
        <v>11</v>
      </c>
      <c r="C438" s="811" t="s">
        <v>222</v>
      </c>
      <c r="D438" s="800" t="s">
        <v>239</v>
      </c>
      <c r="E438" s="714" t="s">
        <v>324</v>
      </c>
      <c r="F438" s="714" t="s">
        <v>232</v>
      </c>
      <c r="G438" s="714" t="s">
        <v>319</v>
      </c>
      <c r="H438" s="714" t="s">
        <v>286</v>
      </c>
      <c r="I438" s="714" t="s">
        <v>202</v>
      </c>
      <c r="J438" s="800">
        <v>1</v>
      </c>
      <c r="K438" s="714" t="s">
        <v>242</v>
      </c>
      <c r="L438" s="1002">
        <v>6175750</v>
      </c>
      <c r="M438" s="714">
        <v>2013</v>
      </c>
      <c r="N438" s="714" t="s">
        <v>200</v>
      </c>
      <c r="O438" s="1003">
        <f>74109000/12</f>
        <v>6175750</v>
      </c>
      <c r="P438" s="714" t="s">
        <v>99</v>
      </c>
      <c r="Q438" s="800"/>
      <c r="R438" s="800"/>
      <c r="S438" s="1321" t="s">
        <v>479</v>
      </c>
      <c r="T438" s="432">
        <v>4</v>
      </c>
      <c r="U438" s="432">
        <f t="shared" si="297"/>
        <v>4</v>
      </c>
      <c r="V438" s="772">
        <f>O438/T438</f>
        <v>1543937.5</v>
      </c>
      <c r="W438" s="772">
        <f t="shared" si="308"/>
        <v>6175750</v>
      </c>
      <c r="X438" s="772">
        <f>O438-W438</f>
        <v>0</v>
      </c>
      <c r="Y438" s="432">
        <f>2016-M438+1</f>
        <v>4</v>
      </c>
      <c r="Z438" s="772">
        <f>O438/T438</f>
        <v>1543937.5</v>
      </c>
      <c r="AA438" s="772">
        <f t="shared" si="309"/>
        <v>6175750</v>
      </c>
      <c r="AB438" s="772">
        <f>O438-AA438</f>
        <v>0</v>
      </c>
      <c r="AC438" s="588" t="b">
        <f t="shared" si="267"/>
        <v>1</v>
      </c>
    </row>
    <row r="439" spans="1:29" ht="24.95" customHeight="1">
      <c r="A439" s="588" t="s">
        <v>467</v>
      </c>
      <c r="B439" s="792">
        <f t="shared" si="307"/>
        <v>12</v>
      </c>
      <c r="C439" s="811" t="s">
        <v>222</v>
      </c>
      <c r="D439" s="800" t="s">
        <v>239</v>
      </c>
      <c r="E439" s="714" t="s">
        <v>324</v>
      </c>
      <c r="F439" s="714" t="s">
        <v>232</v>
      </c>
      <c r="G439" s="714" t="s">
        <v>319</v>
      </c>
      <c r="H439" s="714" t="s">
        <v>286</v>
      </c>
      <c r="I439" s="714" t="s">
        <v>202</v>
      </c>
      <c r="J439" s="800">
        <v>1</v>
      </c>
      <c r="K439" s="714" t="s">
        <v>242</v>
      </c>
      <c r="L439" s="1002">
        <v>6175750</v>
      </c>
      <c r="M439" s="714">
        <v>2013</v>
      </c>
      <c r="N439" s="714" t="s">
        <v>200</v>
      </c>
      <c r="O439" s="1003">
        <f t="shared" ref="O439:O449" si="317">74109000/12</f>
        <v>6175750</v>
      </c>
      <c r="P439" s="714" t="s">
        <v>99</v>
      </c>
      <c r="Q439" s="800"/>
      <c r="R439" s="800"/>
      <c r="S439" s="1323"/>
      <c r="T439" s="432">
        <v>4</v>
      </c>
      <c r="U439" s="432">
        <f t="shared" ref="U439:U449" si="318">2016-M439+1</f>
        <v>4</v>
      </c>
      <c r="V439" s="772">
        <f t="shared" ref="V439:V449" si="319">O439/T439</f>
        <v>1543937.5</v>
      </c>
      <c r="W439" s="772">
        <f t="shared" ref="W439:W449" si="320">U439*V439</f>
        <v>6175750</v>
      </c>
      <c r="X439" s="772">
        <f t="shared" ref="X439:X449" si="321">O439-W439</f>
        <v>0</v>
      </c>
      <c r="Y439" s="432">
        <f t="shared" ref="Y439:Y449" si="322">2016-M439+1</f>
        <v>4</v>
      </c>
      <c r="Z439" s="772">
        <f t="shared" ref="Z439:Z449" si="323">O439/T439</f>
        <v>1543937.5</v>
      </c>
      <c r="AA439" s="772">
        <f t="shared" ref="AA439:AA449" si="324">Y439*Z439</f>
        <v>6175750</v>
      </c>
      <c r="AB439" s="772">
        <f t="shared" ref="AB439:AB449" si="325">O439-AA439</f>
        <v>0</v>
      </c>
      <c r="AC439" s="588" t="b">
        <f t="shared" si="267"/>
        <v>1</v>
      </c>
    </row>
    <row r="440" spans="1:29" ht="24.95" customHeight="1">
      <c r="A440" s="588" t="s">
        <v>467</v>
      </c>
      <c r="B440" s="792">
        <f t="shared" si="307"/>
        <v>13</v>
      </c>
      <c r="C440" s="811" t="s">
        <v>222</v>
      </c>
      <c r="D440" s="800" t="s">
        <v>239</v>
      </c>
      <c r="E440" s="714" t="s">
        <v>324</v>
      </c>
      <c r="F440" s="714" t="s">
        <v>232</v>
      </c>
      <c r="G440" s="714" t="s">
        <v>319</v>
      </c>
      <c r="H440" s="714" t="s">
        <v>286</v>
      </c>
      <c r="I440" s="714" t="s">
        <v>202</v>
      </c>
      <c r="J440" s="800">
        <v>1</v>
      </c>
      <c r="K440" s="714" t="s">
        <v>242</v>
      </c>
      <c r="L440" s="1002">
        <v>6175750</v>
      </c>
      <c r="M440" s="714">
        <v>2013</v>
      </c>
      <c r="N440" s="714" t="s">
        <v>200</v>
      </c>
      <c r="O440" s="1003">
        <f t="shared" si="317"/>
        <v>6175750</v>
      </c>
      <c r="P440" s="714" t="s">
        <v>99</v>
      </c>
      <c r="Q440" s="800"/>
      <c r="R440" s="800"/>
      <c r="S440" s="1323"/>
      <c r="T440" s="432">
        <v>4</v>
      </c>
      <c r="U440" s="432">
        <f t="shared" si="318"/>
        <v>4</v>
      </c>
      <c r="V440" s="772">
        <f t="shared" si="319"/>
        <v>1543937.5</v>
      </c>
      <c r="W440" s="772">
        <f t="shared" si="320"/>
        <v>6175750</v>
      </c>
      <c r="X440" s="772">
        <f t="shared" si="321"/>
        <v>0</v>
      </c>
      <c r="Y440" s="432">
        <f t="shared" si="322"/>
        <v>4</v>
      </c>
      <c r="Z440" s="772">
        <f t="shared" si="323"/>
        <v>1543937.5</v>
      </c>
      <c r="AA440" s="772">
        <f t="shared" si="324"/>
        <v>6175750</v>
      </c>
      <c r="AB440" s="772">
        <f t="shared" si="325"/>
        <v>0</v>
      </c>
      <c r="AC440" s="588" t="b">
        <f t="shared" si="267"/>
        <v>1</v>
      </c>
    </row>
    <row r="441" spans="1:29" ht="24.95" customHeight="1">
      <c r="A441" s="588" t="s">
        <v>467</v>
      </c>
      <c r="B441" s="792">
        <f t="shared" si="307"/>
        <v>14</v>
      </c>
      <c r="C441" s="811" t="s">
        <v>222</v>
      </c>
      <c r="D441" s="800" t="s">
        <v>239</v>
      </c>
      <c r="E441" s="714" t="s">
        <v>324</v>
      </c>
      <c r="F441" s="714" t="s">
        <v>232</v>
      </c>
      <c r="G441" s="714" t="s">
        <v>319</v>
      </c>
      <c r="H441" s="714" t="s">
        <v>286</v>
      </c>
      <c r="I441" s="714" t="s">
        <v>202</v>
      </c>
      <c r="J441" s="800">
        <v>1</v>
      </c>
      <c r="K441" s="714" t="s">
        <v>242</v>
      </c>
      <c r="L441" s="1002">
        <v>6175750</v>
      </c>
      <c r="M441" s="714">
        <v>2013</v>
      </c>
      <c r="N441" s="714" t="s">
        <v>200</v>
      </c>
      <c r="O441" s="1003">
        <f t="shared" si="317"/>
        <v>6175750</v>
      </c>
      <c r="P441" s="714" t="s">
        <v>99</v>
      </c>
      <c r="Q441" s="800"/>
      <c r="R441" s="800"/>
      <c r="S441" s="1323"/>
      <c r="T441" s="432">
        <v>4</v>
      </c>
      <c r="U441" s="432">
        <f t="shared" si="318"/>
        <v>4</v>
      </c>
      <c r="V441" s="772">
        <f t="shared" si="319"/>
        <v>1543937.5</v>
      </c>
      <c r="W441" s="772">
        <f t="shared" si="320"/>
        <v>6175750</v>
      </c>
      <c r="X441" s="772">
        <f t="shared" si="321"/>
        <v>0</v>
      </c>
      <c r="Y441" s="432">
        <f t="shared" si="322"/>
        <v>4</v>
      </c>
      <c r="Z441" s="772">
        <f t="shared" si="323"/>
        <v>1543937.5</v>
      </c>
      <c r="AA441" s="772">
        <f t="shared" si="324"/>
        <v>6175750</v>
      </c>
      <c r="AB441" s="772">
        <f t="shared" si="325"/>
        <v>0</v>
      </c>
      <c r="AC441" s="588" t="b">
        <f t="shared" si="267"/>
        <v>1</v>
      </c>
    </row>
    <row r="442" spans="1:29" ht="24.95" customHeight="1">
      <c r="A442" s="588" t="s">
        <v>467</v>
      </c>
      <c r="B442" s="792">
        <f t="shared" si="307"/>
        <v>15</v>
      </c>
      <c r="C442" s="811" t="s">
        <v>222</v>
      </c>
      <c r="D442" s="800" t="s">
        <v>239</v>
      </c>
      <c r="E442" s="714" t="s">
        <v>324</v>
      </c>
      <c r="F442" s="714" t="s">
        <v>232</v>
      </c>
      <c r="G442" s="714" t="s">
        <v>319</v>
      </c>
      <c r="H442" s="714" t="s">
        <v>286</v>
      </c>
      <c r="I442" s="714" t="s">
        <v>202</v>
      </c>
      <c r="J442" s="800">
        <v>1</v>
      </c>
      <c r="K442" s="714" t="s">
        <v>242</v>
      </c>
      <c r="L442" s="1002">
        <v>6175750</v>
      </c>
      <c r="M442" s="714">
        <v>2013</v>
      </c>
      <c r="N442" s="714" t="s">
        <v>200</v>
      </c>
      <c r="O442" s="1003">
        <f t="shared" si="317"/>
        <v>6175750</v>
      </c>
      <c r="P442" s="714" t="s">
        <v>99</v>
      </c>
      <c r="Q442" s="800"/>
      <c r="R442" s="800"/>
      <c r="S442" s="1323"/>
      <c r="T442" s="432">
        <v>4</v>
      </c>
      <c r="U442" s="432">
        <f t="shared" si="318"/>
        <v>4</v>
      </c>
      <c r="V442" s="772">
        <f t="shared" si="319"/>
        <v>1543937.5</v>
      </c>
      <c r="W442" s="772">
        <f t="shared" si="320"/>
        <v>6175750</v>
      </c>
      <c r="X442" s="772">
        <f t="shared" si="321"/>
        <v>0</v>
      </c>
      <c r="Y442" s="432">
        <f t="shared" si="322"/>
        <v>4</v>
      </c>
      <c r="Z442" s="772">
        <f t="shared" si="323"/>
        <v>1543937.5</v>
      </c>
      <c r="AA442" s="772">
        <f t="shared" si="324"/>
        <v>6175750</v>
      </c>
      <c r="AB442" s="772">
        <f t="shared" si="325"/>
        <v>0</v>
      </c>
      <c r="AC442" s="588" t="b">
        <f t="shared" si="267"/>
        <v>1</v>
      </c>
    </row>
    <row r="443" spans="1:29" ht="24.95" customHeight="1">
      <c r="A443" s="588" t="s">
        <v>467</v>
      </c>
      <c r="B443" s="792">
        <f t="shared" si="307"/>
        <v>16</v>
      </c>
      <c r="C443" s="811" t="s">
        <v>222</v>
      </c>
      <c r="D443" s="800" t="s">
        <v>239</v>
      </c>
      <c r="E443" s="714" t="s">
        <v>324</v>
      </c>
      <c r="F443" s="714" t="s">
        <v>232</v>
      </c>
      <c r="G443" s="714" t="s">
        <v>319</v>
      </c>
      <c r="H443" s="714" t="s">
        <v>286</v>
      </c>
      <c r="I443" s="714" t="s">
        <v>202</v>
      </c>
      <c r="J443" s="800">
        <v>1</v>
      </c>
      <c r="K443" s="714" t="s">
        <v>242</v>
      </c>
      <c r="L443" s="1002">
        <v>6175750</v>
      </c>
      <c r="M443" s="714">
        <v>2013</v>
      </c>
      <c r="N443" s="714" t="s">
        <v>200</v>
      </c>
      <c r="O443" s="1003">
        <f t="shared" si="317"/>
        <v>6175750</v>
      </c>
      <c r="P443" s="714" t="s">
        <v>99</v>
      </c>
      <c r="Q443" s="800"/>
      <c r="R443" s="800"/>
      <c r="S443" s="1323"/>
      <c r="T443" s="432">
        <v>4</v>
      </c>
      <c r="U443" s="432">
        <f t="shared" si="318"/>
        <v>4</v>
      </c>
      <c r="V443" s="772">
        <f t="shared" si="319"/>
        <v>1543937.5</v>
      </c>
      <c r="W443" s="772">
        <f t="shared" si="320"/>
        <v>6175750</v>
      </c>
      <c r="X443" s="772">
        <f t="shared" si="321"/>
        <v>0</v>
      </c>
      <c r="Y443" s="432">
        <f t="shared" si="322"/>
        <v>4</v>
      </c>
      <c r="Z443" s="772">
        <f t="shared" si="323"/>
        <v>1543937.5</v>
      </c>
      <c r="AA443" s="772">
        <f t="shared" si="324"/>
        <v>6175750</v>
      </c>
      <c r="AB443" s="772">
        <f t="shared" si="325"/>
        <v>0</v>
      </c>
      <c r="AC443" s="588" t="b">
        <f t="shared" si="267"/>
        <v>1</v>
      </c>
    </row>
    <row r="444" spans="1:29" ht="24.95" customHeight="1">
      <c r="A444" s="588" t="s">
        <v>467</v>
      </c>
      <c r="B444" s="792">
        <f t="shared" si="307"/>
        <v>17</v>
      </c>
      <c r="C444" s="811" t="s">
        <v>222</v>
      </c>
      <c r="D444" s="800" t="s">
        <v>239</v>
      </c>
      <c r="E444" s="714" t="s">
        <v>324</v>
      </c>
      <c r="F444" s="714" t="s">
        <v>232</v>
      </c>
      <c r="G444" s="714" t="s">
        <v>319</v>
      </c>
      <c r="H444" s="714" t="s">
        <v>286</v>
      </c>
      <c r="I444" s="714" t="s">
        <v>202</v>
      </c>
      <c r="J444" s="800">
        <v>1</v>
      </c>
      <c r="K444" s="714" t="s">
        <v>242</v>
      </c>
      <c r="L444" s="1002">
        <v>6175750</v>
      </c>
      <c r="M444" s="714">
        <v>2013</v>
      </c>
      <c r="N444" s="714" t="s">
        <v>200</v>
      </c>
      <c r="O444" s="1003">
        <f t="shared" si="317"/>
        <v>6175750</v>
      </c>
      <c r="P444" s="714" t="s">
        <v>99</v>
      </c>
      <c r="Q444" s="800"/>
      <c r="R444" s="800"/>
      <c r="S444" s="1323"/>
      <c r="T444" s="432">
        <v>4</v>
      </c>
      <c r="U444" s="432">
        <f t="shared" si="318"/>
        <v>4</v>
      </c>
      <c r="V444" s="772">
        <f t="shared" si="319"/>
        <v>1543937.5</v>
      </c>
      <c r="W444" s="772">
        <f t="shared" si="320"/>
        <v>6175750</v>
      </c>
      <c r="X444" s="772">
        <f t="shared" si="321"/>
        <v>0</v>
      </c>
      <c r="Y444" s="432">
        <f t="shared" si="322"/>
        <v>4</v>
      </c>
      <c r="Z444" s="772">
        <f t="shared" si="323"/>
        <v>1543937.5</v>
      </c>
      <c r="AA444" s="772">
        <f t="shared" si="324"/>
        <v>6175750</v>
      </c>
      <c r="AB444" s="772">
        <f t="shared" si="325"/>
        <v>0</v>
      </c>
      <c r="AC444" s="588" t="b">
        <f t="shared" si="267"/>
        <v>1</v>
      </c>
    </row>
    <row r="445" spans="1:29" ht="24.95" customHeight="1">
      <c r="A445" s="588" t="s">
        <v>467</v>
      </c>
      <c r="B445" s="837">
        <f t="shared" si="307"/>
        <v>18</v>
      </c>
      <c r="C445" s="866" t="s">
        <v>222</v>
      </c>
      <c r="D445" s="826" t="s">
        <v>239</v>
      </c>
      <c r="E445" s="727" t="s">
        <v>324</v>
      </c>
      <c r="F445" s="727" t="s">
        <v>232</v>
      </c>
      <c r="G445" s="727" t="s">
        <v>319</v>
      </c>
      <c r="H445" s="727" t="s">
        <v>286</v>
      </c>
      <c r="I445" s="727" t="s">
        <v>202</v>
      </c>
      <c r="J445" s="826">
        <v>1</v>
      </c>
      <c r="K445" s="727" t="s">
        <v>242</v>
      </c>
      <c r="L445" s="1004">
        <v>6175750</v>
      </c>
      <c r="M445" s="727">
        <v>2013</v>
      </c>
      <c r="N445" s="727" t="s">
        <v>200</v>
      </c>
      <c r="O445" s="1005">
        <f t="shared" si="317"/>
        <v>6175750</v>
      </c>
      <c r="P445" s="727" t="s">
        <v>99</v>
      </c>
      <c r="Q445" s="826"/>
      <c r="R445" s="826"/>
      <c r="S445" s="1322"/>
      <c r="T445" s="432">
        <v>4</v>
      </c>
      <c r="U445" s="432">
        <f t="shared" si="318"/>
        <v>4</v>
      </c>
      <c r="V445" s="772">
        <f t="shared" si="319"/>
        <v>1543937.5</v>
      </c>
      <c r="W445" s="772">
        <f t="shared" si="320"/>
        <v>6175750</v>
      </c>
      <c r="X445" s="772">
        <f t="shared" si="321"/>
        <v>0</v>
      </c>
      <c r="Y445" s="432">
        <f t="shared" si="322"/>
        <v>4</v>
      </c>
      <c r="Z445" s="772">
        <f t="shared" si="323"/>
        <v>1543937.5</v>
      </c>
      <c r="AA445" s="772">
        <f t="shared" si="324"/>
        <v>6175750</v>
      </c>
      <c r="AB445" s="772">
        <f t="shared" si="325"/>
        <v>0</v>
      </c>
      <c r="AC445" s="588" t="b">
        <f t="shared" si="267"/>
        <v>1</v>
      </c>
    </row>
    <row r="446" spans="1:29" ht="24.95" customHeight="1">
      <c r="A446" s="588" t="s">
        <v>467</v>
      </c>
      <c r="B446" s="831">
        <f t="shared" si="307"/>
        <v>19</v>
      </c>
      <c r="C446" s="864" t="s">
        <v>222</v>
      </c>
      <c r="D446" s="843" t="s">
        <v>239</v>
      </c>
      <c r="E446" s="652" t="s">
        <v>324</v>
      </c>
      <c r="F446" s="652" t="s">
        <v>232</v>
      </c>
      <c r="G446" s="652" t="s">
        <v>319</v>
      </c>
      <c r="H446" s="652" t="s">
        <v>286</v>
      </c>
      <c r="I446" s="652" t="s">
        <v>202</v>
      </c>
      <c r="J446" s="843">
        <v>1</v>
      </c>
      <c r="K446" s="652" t="s">
        <v>242</v>
      </c>
      <c r="L446" s="1006">
        <v>6175750</v>
      </c>
      <c r="M446" s="652">
        <v>2013</v>
      </c>
      <c r="N446" s="652" t="s">
        <v>200</v>
      </c>
      <c r="O446" s="1007">
        <f t="shared" si="317"/>
        <v>6175750</v>
      </c>
      <c r="P446" s="652" t="s">
        <v>99</v>
      </c>
      <c r="Q446" s="843"/>
      <c r="R446" s="843"/>
      <c r="S446" s="1323" t="s">
        <v>479</v>
      </c>
      <c r="T446" s="432">
        <v>4</v>
      </c>
      <c r="U446" s="432">
        <f t="shared" si="318"/>
        <v>4</v>
      </c>
      <c r="V446" s="772">
        <f t="shared" si="319"/>
        <v>1543937.5</v>
      </c>
      <c r="W446" s="772">
        <f t="shared" si="320"/>
        <v>6175750</v>
      </c>
      <c r="X446" s="772">
        <f t="shared" si="321"/>
        <v>0</v>
      </c>
      <c r="Y446" s="432">
        <f t="shared" si="322"/>
        <v>4</v>
      </c>
      <c r="Z446" s="772">
        <f t="shared" si="323"/>
        <v>1543937.5</v>
      </c>
      <c r="AA446" s="772">
        <f t="shared" si="324"/>
        <v>6175750</v>
      </c>
      <c r="AB446" s="772">
        <f t="shared" si="325"/>
        <v>0</v>
      </c>
      <c r="AC446" s="588" t="b">
        <f t="shared" si="267"/>
        <v>1</v>
      </c>
    </row>
    <row r="447" spans="1:29" ht="24.95" customHeight="1">
      <c r="A447" s="588" t="s">
        <v>467</v>
      </c>
      <c r="B447" s="792">
        <f t="shared" si="307"/>
        <v>20</v>
      </c>
      <c r="C447" s="811" t="s">
        <v>222</v>
      </c>
      <c r="D447" s="800" t="s">
        <v>239</v>
      </c>
      <c r="E447" s="714" t="s">
        <v>324</v>
      </c>
      <c r="F447" s="714" t="s">
        <v>232</v>
      </c>
      <c r="G447" s="714" t="s">
        <v>319</v>
      </c>
      <c r="H447" s="714" t="s">
        <v>286</v>
      </c>
      <c r="I447" s="714" t="s">
        <v>202</v>
      </c>
      <c r="J447" s="800">
        <v>1</v>
      </c>
      <c r="K447" s="714" t="s">
        <v>242</v>
      </c>
      <c r="L447" s="1002">
        <v>6175750</v>
      </c>
      <c r="M447" s="714">
        <v>2013</v>
      </c>
      <c r="N447" s="714" t="s">
        <v>200</v>
      </c>
      <c r="O447" s="1003">
        <f t="shared" si="317"/>
        <v>6175750</v>
      </c>
      <c r="P447" s="714" t="s">
        <v>99</v>
      </c>
      <c r="Q447" s="800"/>
      <c r="R447" s="800"/>
      <c r="S447" s="1323"/>
      <c r="T447" s="432">
        <v>4</v>
      </c>
      <c r="U447" s="432">
        <f t="shared" si="318"/>
        <v>4</v>
      </c>
      <c r="V447" s="772">
        <f t="shared" si="319"/>
        <v>1543937.5</v>
      </c>
      <c r="W447" s="772">
        <f t="shared" si="320"/>
        <v>6175750</v>
      </c>
      <c r="X447" s="772">
        <f t="shared" si="321"/>
        <v>0</v>
      </c>
      <c r="Y447" s="432">
        <f t="shared" si="322"/>
        <v>4</v>
      </c>
      <c r="Z447" s="772">
        <f t="shared" si="323"/>
        <v>1543937.5</v>
      </c>
      <c r="AA447" s="772">
        <f t="shared" si="324"/>
        <v>6175750</v>
      </c>
      <c r="AB447" s="772">
        <f t="shared" si="325"/>
        <v>0</v>
      </c>
      <c r="AC447" s="588" t="b">
        <f t="shared" si="267"/>
        <v>1</v>
      </c>
    </row>
    <row r="448" spans="1:29" ht="24.95" customHeight="1">
      <c r="A448" s="588" t="s">
        <v>467</v>
      </c>
      <c r="B448" s="792">
        <f t="shared" si="307"/>
        <v>21</v>
      </c>
      <c r="C448" s="811" t="s">
        <v>222</v>
      </c>
      <c r="D448" s="800" t="s">
        <v>239</v>
      </c>
      <c r="E448" s="714" t="s">
        <v>324</v>
      </c>
      <c r="F448" s="714" t="s">
        <v>232</v>
      </c>
      <c r="G448" s="714" t="s">
        <v>319</v>
      </c>
      <c r="H448" s="714" t="s">
        <v>286</v>
      </c>
      <c r="I448" s="714" t="s">
        <v>202</v>
      </c>
      <c r="J448" s="800">
        <v>1</v>
      </c>
      <c r="K448" s="714" t="s">
        <v>242</v>
      </c>
      <c r="L448" s="1002">
        <v>6175750</v>
      </c>
      <c r="M448" s="714">
        <v>2013</v>
      </c>
      <c r="N448" s="714" t="s">
        <v>200</v>
      </c>
      <c r="O448" s="1003">
        <f t="shared" si="317"/>
        <v>6175750</v>
      </c>
      <c r="P448" s="714" t="s">
        <v>99</v>
      </c>
      <c r="Q448" s="800"/>
      <c r="R448" s="800"/>
      <c r="S448" s="1323"/>
      <c r="T448" s="432">
        <v>4</v>
      </c>
      <c r="U448" s="432">
        <f t="shared" si="318"/>
        <v>4</v>
      </c>
      <c r="V448" s="772">
        <f t="shared" si="319"/>
        <v>1543937.5</v>
      </c>
      <c r="W448" s="772">
        <f t="shared" si="320"/>
        <v>6175750</v>
      </c>
      <c r="X448" s="772">
        <f t="shared" si="321"/>
        <v>0</v>
      </c>
      <c r="Y448" s="432">
        <f t="shared" si="322"/>
        <v>4</v>
      </c>
      <c r="Z448" s="772">
        <f t="shared" si="323"/>
        <v>1543937.5</v>
      </c>
      <c r="AA448" s="772">
        <f t="shared" si="324"/>
        <v>6175750</v>
      </c>
      <c r="AB448" s="772">
        <f t="shared" si="325"/>
        <v>0</v>
      </c>
      <c r="AC448" s="588" t="b">
        <f t="shared" si="267"/>
        <v>1</v>
      </c>
    </row>
    <row r="449" spans="1:29" ht="24.95" customHeight="1">
      <c r="A449" s="588" t="s">
        <v>467</v>
      </c>
      <c r="B449" s="792">
        <f t="shared" si="307"/>
        <v>22</v>
      </c>
      <c r="C449" s="811" t="s">
        <v>222</v>
      </c>
      <c r="D449" s="800" t="s">
        <v>239</v>
      </c>
      <c r="E449" s="714" t="s">
        <v>324</v>
      </c>
      <c r="F449" s="714" t="s">
        <v>232</v>
      </c>
      <c r="G449" s="714" t="s">
        <v>319</v>
      </c>
      <c r="H449" s="714" t="s">
        <v>286</v>
      </c>
      <c r="I449" s="714" t="s">
        <v>202</v>
      </c>
      <c r="J449" s="800">
        <v>1</v>
      </c>
      <c r="K449" s="714" t="s">
        <v>242</v>
      </c>
      <c r="L449" s="1002">
        <v>6175750</v>
      </c>
      <c r="M449" s="714">
        <v>2013</v>
      </c>
      <c r="N449" s="714" t="s">
        <v>200</v>
      </c>
      <c r="O449" s="1003">
        <f t="shared" si="317"/>
        <v>6175750</v>
      </c>
      <c r="P449" s="714" t="s">
        <v>99</v>
      </c>
      <c r="Q449" s="800"/>
      <c r="R449" s="800"/>
      <c r="S449" s="1324"/>
      <c r="T449" s="432">
        <v>4</v>
      </c>
      <c r="U449" s="432">
        <f t="shared" si="318"/>
        <v>4</v>
      </c>
      <c r="V449" s="772">
        <f t="shared" si="319"/>
        <v>1543937.5</v>
      </c>
      <c r="W449" s="772">
        <f t="shared" si="320"/>
        <v>6175750</v>
      </c>
      <c r="X449" s="772">
        <f t="shared" si="321"/>
        <v>0</v>
      </c>
      <c r="Y449" s="432">
        <f t="shared" si="322"/>
        <v>4</v>
      </c>
      <c r="Z449" s="772">
        <f t="shared" si="323"/>
        <v>1543937.5</v>
      </c>
      <c r="AA449" s="772">
        <f t="shared" si="324"/>
        <v>6175750</v>
      </c>
      <c r="AB449" s="772">
        <f t="shared" si="325"/>
        <v>0</v>
      </c>
      <c r="AC449" s="588" t="b">
        <f t="shared" si="267"/>
        <v>1</v>
      </c>
    </row>
    <row r="450" spans="1:29" ht="20.100000000000001" customHeight="1">
      <c r="A450" s="588" t="s">
        <v>467</v>
      </c>
      <c r="B450" s="792">
        <f t="shared" si="307"/>
        <v>23</v>
      </c>
      <c r="C450" s="811" t="s">
        <v>291</v>
      </c>
      <c r="D450" s="800" t="s">
        <v>279</v>
      </c>
      <c r="E450" s="714" t="s">
        <v>324</v>
      </c>
      <c r="F450" s="714" t="s">
        <v>270</v>
      </c>
      <c r="G450" s="714" t="s">
        <v>270</v>
      </c>
      <c r="H450" s="714" t="s">
        <v>280</v>
      </c>
      <c r="I450" s="714" t="s">
        <v>198</v>
      </c>
      <c r="J450" s="800">
        <v>1</v>
      </c>
      <c r="K450" s="714" t="s">
        <v>690</v>
      </c>
      <c r="L450" s="1002">
        <v>2966666.6666666665</v>
      </c>
      <c r="M450" s="714">
        <v>2013</v>
      </c>
      <c r="N450" s="714" t="s">
        <v>200</v>
      </c>
      <c r="O450" s="1003">
        <f>17800000/6</f>
        <v>2966666.6666666665</v>
      </c>
      <c r="P450" s="714" t="s">
        <v>99</v>
      </c>
      <c r="Q450" s="800"/>
      <c r="R450" s="800"/>
      <c r="S450" s="1321" t="s">
        <v>480</v>
      </c>
      <c r="T450" s="432">
        <v>5</v>
      </c>
      <c r="U450" s="432">
        <f t="shared" si="297"/>
        <v>4</v>
      </c>
      <c r="V450" s="772">
        <f>O450/T450</f>
        <v>593333.33333333326</v>
      </c>
      <c r="W450" s="772">
        <f t="shared" si="308"/>
        <v>2373333.333333333</v>
      </c>
      <c r="X450" s="772">
        <f>O450-W450</f>
        <v>593333.33333333349</v>
      </c>
      <c r="Y450" s="432">
        <f>2017-M450+1</f>
        <v>5</v>
      </c>
      <c r="Z450" s="772">
        <f>O450/T450</f>
        <v>593333.33333333326</v>
      </c>
      <c r="AA450" s="772">
        <f t="shared" si="309"/>
        <v>2966666.666666666</v>
      </c>
      <c r="AB450" s="772">
        <f>O450-AA450</f>
        <v>0</v>
      </c>
      <c r="AC450" s="588" t="b">
        <f t="shared" si="267"/>
        <v>1</v>
      </c>
    </row>
    <row r="451" spans="1:29" ht="20.100000000000001" customHeight="1">
      <c r="A451" s="588" t="s">
        <v>467</v>
      </c>
      <c r="B451" s="792">
        <f t="shared" si="307"/>
        <v>24</v>
      </c>
      <c r="C451" s="813" t="s">
        <v>291</v>
      </c>
      <c r="D451" s="800" t="s">
        <v>279</v>
      </c>
      <c r="E451" s="809" t="s">
        <v>324</v>
      </c>
      <c r="F451" s="714" t="s">
        <v>270</v>
      </c>
      <c r="G451" s="809" t="s">
        <v>270</v>
      </c>
      <c r="H451" s="714" t="s">
        <v>280</v>
      </c>
      <c r="I451" s="714" t="s">
        <v>198</v>
      </c>
      <c r="J451" s="800">
        <v>1</v>
      </c>
      <c r="K451" s="714" t="s">
        <v>690</v>
      </c>
      <c r="L451" s="1002">
        <v>2966666.6666666665</v>
      </c>
      <c r="M451" s="714">
        <v>2013</v>
      </c>
      <c r="N451" s="714" t="s">
        <v>200</v>
      </c>
      <c r="O451" s="1003">
        <f t="shared" ref="O451:O455" si="326">17800000/6</f>
        <v>2966666.6666666665</v>
      </c>
      <c r="P451" s="714" t="s">
        <v>99</v>
      </c>
      <c r="Q451" s="800"/>
      <c r="R451" s="800"/>
      <c r="S451" s="1323"/>
      <c r="T451" s="432">
        <v>5</v>
      </c>
      <c r="U451" s="432">
        <f t="shared" ref="U451:U455" si="327">2016-M451+1</f>
        <v>4</v>
      </c>
      <c r="V451" s="772">
        <f t="shared" ref="V451:V455" si="328">O451/T451</f>
        <v>593333.33333333326</v>
      </c>
      <c r="W451" s="772">
        <f t="shared" ref="W451:W455" si="329">U451*V451</f>
        <v>2373333.333333333</v>
      </c>
      <c r="X451" s="772">
        <f t="shared" ref="X451:X455" si="330">O451-W451</f>
        <v>593333.33333333349</v>
      </c>
      <c r="Y451" s="432">
        <f t="shared" ref="Y451:Y455" si="331">2017-M451+1</f>
        <v>5</v>
      </c>
      <c r="Z451" s="772">
        <f t="shared" ref="Z451:Z455" si="332">O451/T451</f>
        <v>593333.33333333326</v>
      </c>
      <c r="AA451" s="772">
        <f t="shared" ref="AA451:AA455" si="333">Y451*Z451</f>
        <v>2966666.666666666</v>
      </c>
      <c r="AB451" s="772">
        <f t="shared" ref="AB451:AB455" si="334">O451-AA451</f>
        <v>0</v>
      </c>
      <c r="AC451" s="588" t="b">
        <f t="shared" si="267"/>
        <v>1</v>
      </c>
    </row>
    <row r="452" spans="1:29" ht="20.100000000000001" customHeight="1">
      <c r="A452" s="588" t="s">
        <v>467</v>
      </c>
      <c r="B452" s="792">
        <f t="shared" si="307"/>
        <v>25</v>
      </c>
      <c r="C452" s="813" t="s">
        <v>291</v>
      </c>
      <c r="D452" s="800" t="s">
        <v>279</v>
      </c>
      <c r="E452" s="809" t="s">
        <v>324</v>
      </c>
      <c r="F452" s="714" t="s">
        <v>270</v>
      </c>
      <c r="G452" s="809" t="s">
        <v>270</v>
      </c>
      <c r="H452" s="714" t="s">
        <v>280</v>
      </c>
      <c r="I452" s="714" t="s">
        <v>198</v>
      </c>
      <c r="J452" s="800">
        <v>1</v>
      </c>
      <c r="K452" s="714" t="s">
        <v>690</v>
      </c>
      <c r="L452" s="1002">
        <v>2966666.6666666665</v>
      </c>
      <c r="M452" s="714">
        <v>2013</v>
      </c>
      <c r="N452" s="714" t="s">
        <v>200</v>
      </c>
      <c r="O452" s="1003">
        <f t="shared" si="326"/>
        <v>2966666.6666666665</v>
      </c>
      <c r="P452" s="714" t="s">
        <v>99</v>
      </c>
      <c r="Q452" s="800"/>
      <c r="R452" s="800"/>
      <c r="S452" s="1323"/>
      <c r="T452" s="432">
        <v>5</v>
      </c>
      <c r="U452" s="432">
        <f t="shared" si="327"/>
        <v>4</v>
      </c>
      <c r="V452" s="772">
        <f t="shared" si="328"/>
        <v>593333.33333333326</v>
      </c>
      <c r="W452" s="772">
        <f t="shared" si="329"/>
        <v>2373333.333333333</v>
      </c>
      <c r="X452" s="772">
        <f t="shared" si="330"/>
        <v>593333.33333333349</v>
      </c>
      <c r="Y452" s="432">
        <f t="shared" si="331"/>
        <v>5</v>
      </c>
      <c r="Z452" s="772">
        <f t="shared" si="332"/>
        <v>593333.33333333326</v>
      </c>
      <c r="AA452" s="772">
        <f t="shared" si="333"/>
        <v>2966666.666666666</v>
      </c>
      <c r="AB452" s="772">
        <f t="shared" si="334"/>
        <v>0</v>
      </c>
      <c r="AC452" s="588" t="b">
        <f t="shared" si="267"/>
        <v>1</v>
      </c>
    </row>
    <row r="453" spans="1:29" ht="20.100000000000001" customHeight="1">
      <c r="A453" s="588" t="s">
        <v>467</v>
      </c>
      <c r="B453" s="792">
        <f t="shared" si="307"/>
        <v>26</v>
      </c>
      <c r="C453" s="813" t="s">
        <v>291</v>
      </c>
      <c r="D453" s="800" t="s">
        <v>279</v>
      </c>
      <c r="E453" s="809" t="s">
        <v>324</v>
      </c>
      <c r="F453" s="714" t="s">
        <v>270</v>
      </c>
      <c r="G453" s="809" t="s">
        <v>270</v>
      </c>
      <c r="H453" s="714" t="s">
        <v>280</v>
      </c>
      <c r="I453" s="714" t="s">
        <v>198</v>
      </c>
      <c r="J453" s="800">
        <v>1</v>
      </c>
      <c r="K453" s="714" t="s">
        <v>690</v>
      </c>
      <c r="L453" s="1002">
        <v>2966666.6666666665</v>
      </c>
      <c r="M453" s="714">
        <v>2013</v>
      </c>
      <c r="N453" s="714" t="s">
        <v>200</v>
      </c>
      <c r="O453" s="1003">
        <f t="shared" si="326"/>
        <v>2966666.6666666665</v>
      </c>
      <c r="P453" s="714" t="s">
        <v>99</v>
      </c>
      <c r="Q453" s="800"/>
      <c r="R453" s="800"/>
      <c r="S453" s="1323"/>
      <c r="T453" s="432">
        <v>5</v>
      </c>
      <c r="U453" s="432">
        <f t="shared" si="327"/>
        <v>4</v>
      </c>
      <c r="V453" s="772">
        <f t="shared" si="328"/>
        <v>593333.33333333326</v>
      </c>
      <c r="W453" s="772">
        <f t="shared" si="329"/>
        <v>2373333.333333333</v>
      </c>
      <c r="X453" s="772">
        <f t="shared" si="330"/>
        <v>593333.33333333349</v>
      </c>
      <c r="Y453" s="432">
        <f t="shared" si="331"/>
        <v>5</v>
      </c>
      <c r="Z453" s="772">
        <f t="shared" si="332"/>
        <v>593333.33333333326</v>
      </c>
      <c r="AA453" s="772">
        <f t="shared" si="333"/>
        <v>2966666.666666666</v>
      </c>
      <c r="AB453" s="772">
        <f t="shared" si="334"/>
        <v>0</v>
      </c>
      <c r="AC453" s="588" t="b">
        <f t="shared" si="267"/>
        <v>1</v>
      </c>
    </row>
    <row r="454" spans="1:29" ht="20.100000000000001" customHeight="1">
      <c r="A454" s="588" t="s">
        <v>467</v>
      </c>
      <c r="B454" s="792">
        <f t="shared" si="307"/>
        <v>27</v>
      </c>
      <c r="C454" s="813" t="s">
        <v>291</v>
      </c>
      <c r="D454" s="800" t="s">
        <v>279</v>
      </c>
      <c r="E454" s="809" t="s">
        <v>324</v>
      </c>
      <c r="F454" s="714" t="s">
        <v>270</v>
      </c>
      <c r="G454" s="809" t="s">
        <v>270</v>
      </c>
      <c r="H454" s="714" t="s">
        <v>280</v>
      </c>
      <c r="I454" s="714" t="s">
        <v>198</v>
      </c>
      <c r="J454" s="800">
        <v>1</v>
      </c>
      <c r="K454" s="714" t="s">
        <v>690</v>
      </c>
      <c r="L454" s="1002">
        <v>2966666.6666666665</v>
      </c>
      <c r="M454" s="714">
        <v>2013</v>
      </c>
      <c r="N454" s="714" t="s">
        <v>200</v>
      </c>
      <c r="O454" s="1003">
        <f t="shared" si="326"/>
        <v>2966666.6666666665</v>
      </c>
      <c r="P454" s="714" t="s">
        <v>99</v>
      </c>
      <c r="Q454" s="800"/>
      <c r="R454" s="800"/>
      <c r="S454" s="1323"/>
      <c r="T454" s="432">
        <v>5</v>
      </c>
      <c r="U454" s="432">
        <f t="shared" si="327"/>
        <v>4</v>
      </c>
      <c r="V454" s="772">
        <f t="shared" si="328"/>
        <v>593333.33333333326</v>
      </c>
      <c r="W454" s="772">
        <f t="shared" si="329"/>
        <v>2373333.333333333</v>
      </c>
      <c r="X454" s="772">
        <f t="shared" si="330"/>
        <v>593333.33333333349</v>
      </c>
      <c r="Y454" s="432">
        <f t="shared" si="331"/>
        <v>5</v>
      </c>
      <c r="Z454" s="772">
        <f t="shared" si="332"/>
        <v>593333.33333333326</v>
      </c>
      <c r="AA454" s="772">
        <f t="shared" si="333"/>
        <v>2966666.666666666</v>
      </c>
      <c r="AB454" s="772">
        <f t="shared" si="334"/>
        <v>0</v>
      </c>
      <c r="AC454" s="588" t="b">
        <f t="shared" si="267"/>
        <v>1</v>
      </c>
    </row>
    <row r="455" spans="1:29" ht="20.100000000000001" customHeight="1">
      <c r="A455" s="588" t="s">
        <v>467</v>
      </c>
      <c r="B455" s="792">
        <f t="shared" si="307"/>
        <v>28</v>
      </c>
      <c r="C455" s="813" t="s">
        <v>291</v>
      </c>
      <c r="D455" s="800" t="s">
        <v>279</v>
      </c>
      <c r="E455" s="809" t="s">
        <v>324</v>
      </c>
      <c r="F455" s="714" t="s">
        <v>270</v>
      </c>
      <c r="G455" s="809" t="s">
        <v>270</v>
      </c>
      <c r="H455" s="714" t="s">
        <v>280</v>
      </c>
      <c r="I455" s="714" t="s">
        <v>198</v>
      </c>
      <c r="J455" s="800">
        <v>1</v>
      </c>
      <c r="K455" s="714" t="s">
        <v>690</v>
      </c>
      <c r="L455" s="1002">
        <v>2966666.6666666665</v>
      </c>
      <c r="M455" s="714">
        <v>2013</v>
      </c>
      <c r="N455" s="714" t="s">
        <v>200</v>
      </c>
      <c r="O455" s="1003">
        <f t="shared" si="326"/>
        <v>2966666.6666666665</v>
      </c>
      <c r="P455" s="714" t="s">
        <v>99</v>
      </c>
      <c r="Q455" s="800"/>
      <c r="R455" s="800"/>
      <c r="S455" s="1324"/>
      <c r="T455" s="432">
        <v>5</v>
      </c>
      <c r="U455" s="432">
        <f t="shared" si="327"/>
        <v>4</v>
      </c>
      <c r="V455" s="772">
        <f t="shared" si="328"/>
        <v>593333.33333333326</v>
      </c>
      <c r="W455" s="772">
        <f t="shared" si="329"/>
        <v>2373333.333333333</v>
      </c>
      <c r="X455" s="772">
        <f t="shared" si="330"/>
        <v>593333.33333333349</v>
      </c>
      <c r="Y455" s="432">
        <f t="shared" si="331"/>
        <v>5</v>
      </c>
      <c r="Z455" s="772">
        <f t="shared" si="332"/>
        <v>593333.33333333326</v>
      </c>
      <c r="AA455" s="772">
        <f t="shared" si="333"/>
        <v>2966666.666666666</v>
      </c>
      <c r="AB455" s="772">
        <f t="shared" si="334"/>
        <v>0</v>
      </c>
      <c r="AC455" s="588" t="b">
        <f t="shared" si="267"/>
        <v>1</v>
      </c>
    </row>
    <row r="456" spans="1:29" ht="20.100000000000001" customHeight="1">
      <c r="A456" s="588" t="s">
        <v>467</v>
      </c>
      <c r="B456" s="792">
        <f t="shared" si="307"/>
        <v>29</v>
      </c>
      <c r="C456" s="811" t="s">
        <v>217</v>
      </c>
      <c r="D456" s="800" t="s">
        <v>228</v>
      </c>
      <c r="E456" s="1008" t="s">
        <v>324</v>
      </c>
      <c r="F456" s="714" t="s">
        <v>481</v>
      </c>
      <c r="G456" s="809" t="s">
        <v>482</v>
      </c>
      <c r="H456" s="714" t="s">
        <v>204</v>
      </c>
      <c r="I456" s="810" t="s">
        <v>202</v>
      </c>
      <c r="J456" s="800">
        <v>1</v>
      </c>
      <c r="K456" s="714" t="s">
        <v>242</v>
      </c>
      <c r="L456" s="1002">
        <v>750000</v>
      </c>
      <c r="M456" s="714">
        <v>2013</v>
      </c>
      <c r="N456" s="714" t="s">
        <v>200</v>
      </c>
      <c r="O456" s="1003">
        <f>3750000/5</f>
        <v>750000</v>
      </c>
      <c r="P456" s="714" t="s">
        <v>99</v>
      </c>
      <c r="Q456" s="800"/>
      <c r="R456" s="800"/>
      <c r="S456" s="1321" t="s">
        <v>483</v>
      </c>
      <c r="T456" s="432">
        <v>5</v>
      </c>
      <c r="U456" s="432">
        <f t="shared" si="297"/>
        <v>4</v>
      </c>
      <c r="V456" s="772">
        <f>O456/T456</f>
        <v>150000</v>
      </c>
      <c r="W456" s="772">
        <f t="shared" si="308"/>
        <v>600000</v>
      </c>
      <c r="X456" s="772">
        <f>O456-W456</f>
        <v>150000</v>
      </c>
      <c r="Y456" s="432">
        <f>2017-M456+1</f>
        <v>5</v>
      </c>
      <c r="Z456" s="772">
        <f>O456/T456</f>
        <v>150000</v>
      </c>
      <c r="AA456" s="772">
        <f t="shared" si="309"/>
        <v>750000</v>
      </c>
      <c r="AB456" s="772">
        <f>O456-AA456</f>
        <v>0</v>
      </c>
      <c r="AC456" s="588" t="b">
        <f t="shared" si="267"/>
        <v>1</v>
      </c>
    </row>
    <row r="457" spans="1:29" ht="20.100000000000001" customHeight="1">
      <c r="A457" s="588" t="s">
        <v>467</v>
      </c>
      <c r="B457" s="792">
        <f t="shared" si="307"/>
        <v>30</v>
      </c>
      <c r="C457" s="811" t="s">
        <v>217</v>
      </c>
      <c r="D457" s="800" t="s">
        <v>228</v>
      </c>
      <c r="E457" s="1008" t="s">
        <v>324</v>
      </c>
      <c r="F457" s="714" t="s">
        <v>481</v>
      </c>
      <c r="G457" s="809" t="s">
        <v>482</v>
      </c>
      <c r="H457" s="714" t="s">
        <v>204</v>
      </c>
      <c r="I457" s="810" t="s">
        <v>202</v>
      </c>
      <c r="J457" s="800">
        <v>1</v>
      </c>
      <c r="K457" s="714" t="s">
        <v>242</v>
      </c>
      <c r="L457" s="1002">
        <v>750000</v>
      </c>
      <c r="M457" s="714">
        <v>2013</v>
      </c>
      <c r="N457" s="714" t="s">
        <v>200</v>
      </c>
      <c r="O457" s="1003">
        <f t="shared" ref="O457:O460" si="335">3750000/5</f>
        <v>750000</v>
      </c>
      <c r="P457" s="714" t="s">
        <v>99</v>
      </c>
      <c r="Q457" s="800"/>
      <c r="R457" s="800"/>
      <c r="S457" s="1323"/>
      <c r="T457" s="432">
        <v>5</v>
      </c>
      <c r="U457" s="432">
        <f t="shared" ref="U457:U460" si="336">2016-M457+1</f>
        <v>4</v>
      </c>
      <c r="V457" s="772">
        <f t="shared" ref="V457:V460" si="337">O457/T457</f>
        <v>150000</v>
      </c>
      <c r="W457" s="772">
        <f t="shared" ref="W457:W460" si="338">U457*V457</f>
        <v>600000</v>
      </c>
      <c r="X457" s="772">
        <f t="shared" ref="X457:X460" si="339">O457-W457</f>
        <v>150000</v>
      </c>
      <c r="Y457" s="432">
        <f t="shared" ref="Y457:Y460" si="340">2017-M457+1</f>
        <v>5</v>
      </c>
      <c r="Z457" s="772">
        <f t="shared" ref="Z457:Z460" si="341">O457/T457</f>
        <v>150000</v>
      </c>
      <c r="AA457" s="772">
        <f t="shared" ref="AA457:AA460" si="342">Y457*Z457</f>
        <v>750000</v>
      </c>
      <c r="AB457" s="772">
        <f t="shared" ref="AB457:AB460" si="343">O457-AA457</f>
        <v>0</v>
      </c>
      <c r="AC457" s="588" t="b">
        <f t="shared" si="267"/>
        <v>1</v>
      </c>
    </row>
    <row r="458" spans="1:29" ht="20.100000000000001" customHeight="1">
      <c r="A458" s="588" t="s">
        <v>467</v>
      </c>
      <c r="B458" s="792">
        <f t="shared" si="307"/>
        <v>31</v>
      </c>
      <c r="C458" s="811" t="s">
        <v>217</v>
      </c>
      <c r="D458" s="800" t="s">
        <v>228</v>
      </c>
      <c r="E458" s="714" t="s">
        <v>324</v>
      </c>
      <c r="F458" s="714" t="s">
        <v>481</v>
      </c>
      <c r="G458" s="714" t="s">
        <v>482</v>
      </c>
      <c r="H458" s="714" t="s">
        <v>204</v>
      </c>
      <c r="I458" s="714" t="s">
        <v>202</v>
      </c>
      <c r="J458" s="800">
        <v>1</v>
      </c>
      <c r="K458" s="714" t="s">
        <v>242</v>
      </c>
      <c r="L458" s="1002">
        <v>750000</v>
      </c>
      <c r="M458" s="714">
        <v>2013</v>
      </c>
      <c r="N458" s="714" t="s">
        <v>200</v>
      </c>
      <c r="O458" s="1003">
        <f t="shared" si="335"/>
        <v>750000</v>
      </c>
      <c r="P458" s="714" t="s">
        <v>99</v>
      </c>
      <c r="Q458" s="800"/>
      <c r="R458" s="800"/>
      <c r="S458" s="1323"/>
      <c r="T458" s="432">
        <v>5</v>
      </c>
      <c r="U458" s="432">
        <f t="shared" si="336"/>
        <v>4</v>
      </c>
      <c r="V458" s="772">
        <f t="shared" si="337"/>
        <v>150000</v>
      </c>
      <c r="W458" s="772">
        <f t="shared" si="338"/>
        <v>600000</v>
      </c>
      <c r="X458" s="772">
        <f t="shared" si="339"/>
        <v>150000</v>
      </c>
      <c r="Y458" s="432">
        <f t="shared" si="340"/>
        <v>5</v>
      </c>
      <c r="Z458" s="772">
        <f t="shared" si="341"/>
        <v>150000</v>
      </c>
      <c r="AA458" s="772">
        <f t="shared" si="342"/>
        <v>750000</v>
      </c>
      <c r="AB458" s="772">
        <f t="shared" si="343"/>
        <v>0</v>
      </c>
      <c r="AC458" s="588" t="b">
        <f t="shared" si="267"/>
        <v>1</v>
      </c>
    </row>
    <row r="459" spans="1:29" ht="20.100000000000001" customHeight="1">
      <c r="A459" s="588" t="s">
        <v>467</v>
      </c>
      <c r="B459" s="792">
        <f t="shared" si="307"/>
        <v>32</v>
      </c>
      <c r="C459" s="811" t="s">
        <v>217</v>
      </c>
      <c r="D459" s="800" t="s">
        <v>228</v>
      </c>
      <c r="E459" s="714" t="s">
        <v>324</v>
      </c>
      <c r="F459" s="714" t="s">
        <v>481</v>
      </c>
      <c r="G459" s="714" t="s">
        <v>482</v>
      </c>
      <c r="H459" s="714" t="s">
        <v>204</v>
      </c>
      <c r="I459" s="714" t="s">
        <v>202</v>
      </c>
      <c r="J459" s="800">
        <v>1</v>
      </c>
      <c r="K459" s="714" t="s">
        <v>242</v>
      </c>
      <c r="L459" s="1002">
        <v>750000</v>
      </c>
      <c r="M459" s="714">
        <v>2013</v>
      </c>
      <c r="N459" s="714" t="s">
        <v>200</v>
      </c>
      <c r="O459" s="1003">
        <f t="shared" si="335"/>
        <v>750000</v>
      </c>
      <c r="P459" s="714" t="s">
        <v>99</v>
      </c>
      <c r="Q459" s="800"/>
      <c r="R459" s="800"/>
      <c r="S459" s="1323"/>
      <c r="T459" s="432">
        <v>5</v>
      </c>
      <c r="U459" s="432">
        <f t="shared" si="336"/>
        <v>4</v>
      </c>
      <c r="V459" s="772">
        <f t="shared" si="337"/>
        <v>150000</v>
      </c>
      <c r="W459" s="772">
        <f t="shared" si="338"/>
        <v>600000</v>
      </c>
      <c r="X459" s="772">
        <f t="shared" si="339"/>
        <v>150000</v>
      </c>
      <c r="Y459" s="432">
        <f t="shared" si="340"/>
        <v>5</v>
      </c>
      <c r="Z459" s="772">
        <f t="shared" si="341"/>
        <v>150000</v>
      </c>
      <c r="AA459" s="772">
        <f t="shared" si="342"/>
        <v>750000</v>
      </c>
      <c r="AB459" s="772">
        <f t="shared" si="343"/>
        <v>0</v>
      </c>
      <c r="AC459" s="588" t="b">
        <f t="shared" si="267"/>
        <v>1</v>
      </c>
    </row>
    <row r="460" spans="1:29" ht="20.100000000000001" customHeight="1">
      <c r="A460" s="588" t="s">
        <v>467</v>
      </c>
      <c r="B460" s="792">
        <f t="shared" si="307"/>
        <v>33</v>
      </c>
      <c r="C460" s="811" t="s">
        <v>217</v>
      </c>
      <c r="D460" s="800" t="s">
        <v>228</v>
      </c>
      <c r="E460" s="714" t="s">
        <v>324</v>
      </c>
      <c r="F460" s="714" t="s">
        <v>481</v>
      </c>
      <c r="G460" s="714" t="s">
        <v>482</v>
      </c>
      <c r="H460" s="714" t="s">
        <v>204</v>
      </c>
      <c r="I460" s="714" t="s">
        <v>202</v>
      </c>
      <c r="J460" s="800">
        <v>1</v>
      </c>
      <c r="K460" s="714" t="s">
        <v>242</v>
      </c>
      <c r="L460" s="1002">
        <v>750000</v>
      </c>
      <c r="M460" s="714">
        <v>2013</v>
      </c>
      <c r="N460" s="714" t="s">
        <v>200</v>
      </c>
      <c r="O460" s="1003">
        <f t="shared" si="335"/>
        <v>750000</v>
      </c>
      <c r="P460" s="714" t="s">
        <v>99</v>
      </c>
      <c r="Q460" s="800"/>
      <c r="R460" s="800"/>
      <c r="S460" s="1324"/>
      <c r="T460" s="432">
        <v>5</v>
      </c>
      <c r="U460" s="432">
        <f t="shared" si="336"/>
        <v>4</v>
      </c>
      <c r="V460" s="772">
        <f t="shared" si="337"/>
        <v>150000</v>
      </c>
      <c r="W460" s="772">
        <f t="shared" si="338"/>
        <v>600000</v>
      </c>
      <c r="X460" s="772">
        <f t="shared" si="339"/>
        <v>150000</v>
      </c>
      <c r="Y460" s="432">
        <f t="shared" si="340"/>
        <v>5</v>
      </c>
      <c r="Z460" s="772">
        <f t="shared" si="341"/>
        <v>150000</v>
      </c>
      <c r="AA460" s="772">
        <f t="shared" si="342"/>
        <v>750000</v>
      </c>
      <c r="AB460" s="772">
        <f t="shared" si="343"/>
        <v>0</v>
      </c>
      <c r="AC460" s="588" t="b">
        <f t="shared" si="267"/>
        <v>1</v>
      </c>
    </row>
    <row r="461" spans="1:29" ht="75" customHeight="1">
      <c r="A461" s="588" t="s">
        <v>467</v>
      </c>
      <c r="B461" s="792">
        <f t="shared" si="307"/>
        <v>34</v>
      </c>
      <c r="C461" s="811" t="s">
        <v>299</v>
      </c>
      <c r="D461" s="800" t="s">
        <v>295</v>
      </c>
      <c r="E461" s="714" t="s">
        <v>324</v>
      </c>
      <c r="F461" s="714" t="s">
        <v>300</v>
      </c>
      <c r="G461" s="714" t="s">
        <v>296</v>
      </c>
      <c r="H461" s="714" t="s">
        <v>204</v>
      </c>
      <c r="I461" s="714" t="s">
        <v>297</v>
      </c>
      <c r="J461" s="800">
        <v>1</v>
      </c>
      <c r="K461" s="714" t="s">
        <v>242</v>
      </c>
      <c r="L461" s="1002">
        <v>4455000</v>
      </c>
      <c r="M461" s="714">
        <v>2013</v>
      </c>
      <c r="N461" s="714" t="s">
        <v>200</v>
      </c>
      <c r="O461" s="1003">
        <f>8910000/2</f>
        <v>4455000</v>
      </c>
      <c r="P461" s="714" t="s">
        <v>99</v>
      </c>
      <c r="Q461" s="800"/>
      <c r="R461" s="800"/>
      <c r="S461" s="714" t="s">
        <v>484</v>
      </c>
      <c r="T461" s="432">
        <v>5</v>
      </c>
      <c r="U461" s="432">
        <f t="shared" si="297"/>
        <v>4</v>
      </c>
      <c r="V461" s="772">
        <f>O461/T461</f>
        <v>891000</v>
      </c>
      <c r="W461" s="772">
        <f t="shared" si="308"/>
        <v>3564000</v>
      </c>
      <c r="X461" s="772">
        <f>O461-W461</f>
        <v>891000</v>
      </c>
      <c r="Y461" s="432">
        <f>2017-M461+1</f>
        <v>5</v>
      </c>
      <c r="Z461" s="772">
        <f>O461/T461</f>
        <v>891000</v>
      </c>
      <c r="AA461" s="772">
        <f t="shared" si="309"/>
        <v>4455000</v>
      </c>
      <c r="AB461" s="772">
        <f>O461-AA461</f>
        <v>0</v>
      </c>
      <c r="AC461" s="588" t="b">
        <f t="shared" si="267"/>
        <v>1</v>
      </c>
    </row>
    <row r="462" spans="1:29" ht="75" customHeight="1">
      <c r="A462" s="588" t="s">
        <v>467</v>
      </c>
      <c r="B462" s="792">
        <f t="shared" si="307"/>
        <v>35</v>
      </c>
      <c r="C462" s="811" t="s">
        <v>299</v>
      </c>
      <c r="D462" s="800" t="s">
        <v>295</v>
      </c>
      <c r="E462" s="714" t="s">
        <v>324</v>
      </c>
      <c r="F462" s="714" t="s">
        <v>300</v>
      </c>
      <c r="G462" s="714" t="s">
        <v>296</v>
      </c>
      <c r="H462" s="714" t="s">
        <v>204</v>
      </c>
      <c r="I462" s="714" t="s">
        <v>297</v>
      </c>
      <c r="J462" s="800">
        <v>1</v>
      </c>
      <c r="K462" s="714" t="s">
        <v>242</v>
      </c>
      <c r="L462" s="1002">
        <v>4455000</v>
      </c>
      <c r="M462" s="714">
        <v>2013</v>
      </c>
      <c r="N462" s="714" t="s">
        <v>200</v>
      </c>
      <c r="O462" s="1003">
        <f>8910000/2</f>
        <v>4455000</v>
      </c>
      <c r="P462" s="714" t="s">
        <v>99</v>
      </c>
      <c r="Q462" s="800"/>
      <c r="R462" s="800"/>
      <c r="S462" s="714" t="s">
        <v>484</v>
      </c>
      <c r="T462" s="432">
        <v>5</v>
      </c>
      <c r="U462" s="432">
        <f t="shared" ref="U462" si="344">2016-M462+1</f>
        <v>4</v>
      </c>
      <c r="V462" s="772">
        <f>O462/T462</f>
        <v>891000</v>
      </c>
      <c r="W462" s="772">
        <f t="shared" ref="W462" si="345">U462*V462</f>
        <v>3564000</v>
      </c>
      <c r="X462" s="772">
        <f>O462-W462</f>
        <v>891000</v>
      </c>
      <c r="Y462" s="432">
        <f>2017-M462+1</f>
        <v>5</v>
      </c>
      <c r="Z462" s="772">
        <f>O462/T462</f>
        <v>891000</v>
      </c>
      <c r="AA462" s="772">
        <f t="shared" ref="AA462" si="346">Y462*Z462</f>
        <v>4455000</v>
      </c>
      <c r="AB462" s="772">
        <f>O462-AA462</f>
        <v>0</v>
      </c>
      <c r="AC462" s="588" t="b">
        <f t="shared" si="267"/>
        <v>1</v>
      </c>
    </row>
    <row r="463" spans="1:29" ht="54.95" customHeight="1">
      <c r="A463" s="588" t="s">
        <v>467</v>
      </c>
      <c r="B463" s="792">
        <f t="shared" si="307"/>
        <v>36</v>
      </c>
      <c r="C463" s="811" t="s">
        <v>485</v>
      </c>
      <c r="D463" s="800" t="s">
        <v>201</v>
      </c>
      <c r="E463" s="714" t="s">
        <v>324</v>
      </c>
      <c r="F463" s="714" t="s">
        <v>486</v>
      </c>
      <c r="G463" s="714" t="s">
        <v>487</v>
      </c>
      <c r="H463" s="714" t="s">
        <v>307</v>
      </c>
      <c r="I463" s="714" t="s">
        <v>297</v>
      </c>
      <c r="J463" s="800">
        <v>1</v>
      </c>
      <c r="K463" s="714" t="s">
        <v>242</v>
      </c>
      <c r="L463" s="1002">
        <v>4977500</v>
      </c>
      <c r="M463" s="714">
        <v>2013</v>
      </c>
      <c r="N463" s="714" t="s">
        <v>200</v>
      </c>
      <c r="O463" s="1003">
        <v>4977500</v>
      </c>
      <c r="P463" s="714" t="s">
        <v>99</v>
      </c>
      <c r="Q463" s="800"/>
      <c r="R463" s="800"/>
      <c r="S463" s="714" t="s">
        <v>488</v>
      </c>
      <c r="T463" s="432">
        <v>5</v>
      </c>
      <c r="U463" s="432">
        <f t="shared" si="297"/>
        <v>4</v>
      </c>
      <c r="V463" s="772">
        <f>O463/T463</f>
        <v>995500</v>
      </c>
      <c r="W463" s="772">
        <f t="shared" si="308"/>
        <v>3982000</v>
      </c>
      <c r="X463" s="772">
        <f>O463-W463</f>
        <v>995500</v>
      </c>
      <c r="Y463" s="432">
        <f>2017-M463+1</f>
        <v>5</v>
      </c>
      <c r="Z463" s="772">
        <f>O463/T463</f>
        <v>995500</v>
      </c>
      <c r="AA463" s="772">
        <f t="shared" si="309"/>
        <v>4977500</v>
      </c>
      <c r="AB463" s="772">
        <f>O463-AA463</f>
        <v>0</v>
      </c>
      <c r="AC463" s="588" t="b">
        <f t="shared" si="267"/>
        <v>1</v>
      </c>
    </row>
    <row r="464" spans="1:29" ht="54.95" customHeight="1">
      <c r="A464" s="588" t="s">
        <v>467</v>
      </c>
      <c r="B464" s="837">
        <f t="shared" si="307"/>
        <v>37</v>
      </c>
      <c r="C464" s="866" t="s">
        <v>489</v>
      </c>
      <c r="D464" s="826" t="s">
        <v>264</v>
      </c>
      <c r="E464" s="727" t="s">
        <v>324</v>
      </c>
      <c r="F464" s="727" t="s">
        <v>490</v>
      </c>
      <c r="G464" s="727" t="s">
        <v>204</v>
      </c>
      <c r="H464" s="727" t="s">
        <v>204</v>
      </c>
      <c r="I464" s="727" t="s">
        <v>491</v>
      </c>
      <c r="J464" s="826">
        <v>1</v>
      </c>
      <c r="K464" s="727" t="s">
        <v>242</v>
      </c>
      <c r="L464" s="1004">
        <v>3987500</v>
      </c>
      <c r="M464" s="727">
        <v>2013</v>
      </c>
      <c r="N464" s="727" t="s">
        <v>200</v>
      </c>
      <c r="O464" s="1005">
        <v>3987500</v>
      </c>
      <c r="P464" s="727" t="s">
        <v>99</v>
      </c>
      <c r="Q464" s="826"/>
      <c r="R464" s="826"/>
      <c r="S464" s="727" t="s">
        <v>492</v>
      </c>
      <c r="T464" s="432">
        <v>5</v>
      </c>
      <c r="U464" s="432">
        <f t="shared" si="297"/>
        <v>4</v>
      </c>
      <c r="V464" s="772">
        <f>O464/T464</f>
        <v>797500</v>
      </c>
      <c r="W464" s="772">
        <f t="shared" si="308"/>
        <v>3190000</v>
      </c>
      <c r="X464" s="772">
        <f>O464-W464</f>
        <v>797500</v>
      </c>
      <c r="Y464" s="432">
        <f>2017-M464+1</f>
        <v>5</v>
      </c>
      <c r="Z464" s="772">
        <f>O464/T464</f>
        <v>797500</v>
      </c>
      <c r="AA464" s="772">
        <f t="shared" si="309"/>
        <v>3987500</v>
      </c>
      <c r="AB464" s="772">
        <f>O464-AA464</f>
        <v>0</v>
      </c>
      <c r="AC464" s="588" t="b">
        <f t="shared" si="267"/>
        <v>1</v>
      </c>
    </row>
    <row r="465" spans="1:29" ht="65.099999999999994" customHeight="1">
      <c r="A465" s="588" t="s">
        <v>467</v>
      </c>
      <c r="B465" s="831">
        <f t="shared" si="307"/>
        <v>38</v>
      </c>
      <c r="C465" s="864" t="s">
        <v>493</v>
      </c>
      <c r="D465" s="843" t="s">
        <v>437</v>
      </c>
      <c r="E465" s="652" t="s">
        <v>324</v>
      </c>
      <c r="F465" s="652" t="s">
        <v>494</v>
      </c>
      <c r="G465" s="652" t="s">
        <v>283</v>
      </c>
      <c r="H465" s="652" t="s">
        <v>495</v>
      </c>
      <c r="I465" s="652" t="s">
        <v>297</v>
      </c>
      <c r="J465" s="843">
        <v>1</v>
      </c>
      <c r="K465" s="652" t="s">
        <v>242</v>
      </c>
      <c r="L465" s="1006">
        <v>6325000</v>
      </c>
      <c r="M465" s="652">
        <v>2013</v>
      </c>
      <c r="N465" s="652" t="s">
        <v>200</v>
      </c>
      <c r="O465" s="1007">
        <v>6325000</v>
      </c>
      <c r="P465" s="652" t="s">
        <v>99</v>
      </c>
      <c r="Q465" s="843"/>
      <c r="R465" s="843"/>
      <c r="S465" s="652" t="s">
        <v>496</v>
      </c>
      <c r="T465" s="432">
        <v>4</v>
      </c>
      <c r="U465" s="432">
        <f t="shared" si="297"/>
        <v>4</v>
      </c>
      <c r="V465" s="772">
        <f>O465/T465</f>
        <v>1581250</v>
      </c>
      <c r="W465" s="772">
        <f t="shared" si="308"/>
        <v>6325000</v>
      </c>
      <c r="X465" s="772">
        <f>O465-W465</f>
        <v>0</v>
      </c>
      <c r="Y465" s="432">
        <f>2016-M465+1</f>
        <v>4</v>
      </c>
      <c r="Z465" s="772">
        <f>O465/T465</f>
        <v>1581250</v>
      </c>
      <c r="AA465" s="772">
        <f t="shared" si="309"/>
        <v>6325000</v>
      </c>
      <c r="AB465" s="772">
        <f>O465-AA465</f>
        <v>0</v>
      </c>
      <c r="AC465" s="588" t="b">
        <f t="shared" ref="AC465:AC528" si="347">AA465+AB465=O465</f>
        <v>1</v>
      </c>
    </row>
    <row r="466" spans="1:29" ht="54.95" customHeight="1">
      <c r="A466" s="588" t="s">
        <v>467</v>
      </c>
      <c r="B466" s="792">
        <f t="shared" si="307"/>
        <v>39</v>
      </c>
      <c r="C466" s="811" t="s">
        <v>497</v>
      </c>
      <c r="D466" s="800" t="s">
        <v>498</v>
      </c>
      <c r="E466" s="714" t="s">
        <v>324</v>
      </c>
      <c r="F466" s="714" t="s">
        <v>270</v>
      </c>
      <c r="G466" s="714" t="s">
        <v>270</v>
      </c>
      <c r="H466" s="714" t="s">
        <v>499</v>
      </c>
      <c r="I466" s="714" t="s">
        <v>213</v>
      </c>
      <c r="J466" s="800">
        <v>1</v>
      </c>
      <c r="K466" s="714" t="s">
        <v>689</v>
      </c>
      <c r="L466" s="1002">
        <v>891000</v>
      </c>
      <c r="M466" s="714">
        <v>2013</v>
      </c>
      <c r="N466" s="714" t="s">
        <v>200</v>
      </c>
      <c r="O466" s="1003">
        <f>18711000/21</f>
        <v>891000</v>
      </c>
      <c r="P466" s="714" t="s">
        <v>99</v>
      </c>
      <c r="Q466" s="800"/>
      <c r="R466" s="800"/>
      <c r="S466" s="714" t="s">
        <v>500</v>
      </c>
      <c r="T466" s="432">
        <v>4</v>
      </c>
      <c r="U466" s="432">
        <f t="shared" si="297"/>
        <v>4</v>
      </c>
      <c r="V466" s="772">
        <f>O466/T466</f>
        <v>222750</v>
      </c>
      <c r="W466" s="772">
        <f t="shared" si="308"/>
        <v>891000</v>
      </c>
      <c r="X466" s="772">
        <f>O466-W466</f>
        <v>0</v>
      </c>
      <c r="Y466" s="432">
        <f>2016-M466+1</f>
        <v>4</v>
      </c>
      <c r="Z466" s="772">
        <f>O466/T466</f>
        <v>222750</v>
      </c>
      <c r="AA466" s="772">
        <f t="shared" si="309"/>
        <v>891000</v>
      </c>
      <c r="AB466" s="772">
        <f>O466-AA466</f>
        <v>0</v>
      </c>
      <c r="AC466" s="588" t="b">
        <f t="shared" si="347"/>
        <v>1</v>
      </c>
    </row>
    <row r="467" spans="1:29" ht="24.95" customHeight="1">
      <c r="A467" s="588" t="s">
        <v>467</v>
      </c>
      <c r="B467" s="792">
        <f t="shared" si="307"/>
        <v>40</v>
      </c>
      <c r="C467" s="811" t="s">
        <v>497</v>
      </c>
      <c r="D467" s="800" t="s">
        <v>498</v>
      </c>
      <c r="E467" s="714" t="s">
        <v>324</v>
      </c>
      <c r="F467" s="714" t="s">
        <v>270</v>
      </c>
      <c r="G467" s="714" t="s">
        <v>270</v>
      </c>
      <c r="H467" s="714" t="s">
        <v>499</v>
      </c>
      <c r="I467" s="714" t="s">
        <v>213</v>
      </c>
      <c r="J467" s="800">
        <v>1</v>
      </c>
      <c r="K467" s="714" t="s">
        <v>689</v>
      </c>
      <c r="L467" s="1002">
        <v>891000</v>
      </c>
      <c r="M467" s="714">
        <v>2013</v>
      </c>
      <c r="N467" s="714" t="s">
        <v>200</v>
      </c>
      <c r="O467" s="1003">
        <f>18711000/21</f>
        <v>891000</v>
      </c>
      <c r="P467" s="714" t="s">
        <v>99</v>
      </c>
      <c r="Q467" s="800"/>
      <c r="R467" s="800"/>
      <c r="S467" s="1321" t="s">
        <v>500</v>
      </c>
      <c r="T467" s="432">
        <v>4</v>
      </c>
      <c r="U467" s="432">
        <f t="shared" ref="U467:U486" si="348">2016-M467+1</f>
        <v>4</v>
      </c>
      <c r="V467" s="772">
        <f t="shared" ref="V467:V486" si="349">O467/T467</f>
        <v>222750</v>
      </c>
      <c r="W467" s="772">
        <f t="shared" ref="W467:W486" si="350">U467*V467</f>
        <v>891000</v>
      </c>
      <c r="X467" s="772">
        <f t="shared" ref="X467:X486" si="351">O467-W467</f>
        <v>0</v>
      </c>
      <c r="Y467" s="432">
        <f t="shared" ref="Y467:Y486" si="352">2016-M467+1</f>
        <v>4</v>
      </c>
      <c r="Z467" s="772">
        <f t="shared" ref="Z467:Z486" si="353">O467/T467</f>
        <v>222750</v>
      </c>
      <c r="AA467" s="772">
        <f t="shared" ref="AA467:AA486" si="354">Y467*Z467</f>
        <v>891000</v>
      </c>
      <c r="AB467" s="772">
        <f t="shared" ref="AB467:AB486" si="355">O467-AA467</f>
        <v>0</v>
      </c>
      <c r="AC467" s="588" t="b">
        <f t="shared" si="347"/>
        <v>1</v>
      </c>
    </row>
    <row r="468" spans="1:29" ht="24.95" customHeight="1">
      <c r="A468" s="588" t="s">
        <v>467</v>
      </c>
      <c r="B468" s="792">
        <f t="shared" si="307"/>
        <v>41</v>
      </c>
      <c r="C468" s="811" t="s">
        <v>497</v>
      </c>
      <c r="D468" s="800" t="s">
        <v>498</v>
      </c>
      <c r="E468" s="714" t="s">
        <v>324</v>
      </c>
      <c r="F468" s="714" t="s">
        <v>270</v>
      </c>
      <c r="G468" s="714" t="s">
        <v>270</v>
      </c>
      <c r="H468" s="714" t="s">
        <v>499</v>
      </c>
      <c r="I468" s="714" t="s">
        <v>213</v>
      </c>
      <c r="J468" s="800">
        <v>1</v>
      </c>
      <c r="K468" s="714" t="s">
        <v>689</v>
      </c>
      <c r="L468" s="1002">
        <v>891000</v>
      </c>
      <c r="M468" s="714">
        <v>2013</v>
      </c>
      <c r="N468" s="714" t="s">
        <v>200</v>
      </c>
      <c r="O468" s="1003">
        <f t="shared" ref="O468:O486" si="356">18711000/21</f>
        <v>891000</v>
      </c>
      <c r="P468" s="714" t="s">
        <v>99</v>
      </c>
      <c r="Q468" s="800"/>
      <c r="R468" s="800"/>
      <c r="S468" s="1323"/>
      <c r="T468" s="432">
        <v>4</v>
      </c>
      <c r="U468" s="432">
        <f t="shared" si="348"/>
        <v>4</v>
      </c>
      <c r="V468" s="772">
        <f t="shared" si="349"/>
        <v>222750</v>
      </c>
      <c r="W468" s="772">
        <f t="shared" si="350"/>
        <v>891000</v>
      </c>
      <c r="X468" s="772">
        <f t="shared" si="351"/>
        <v>0</v>
      </c>
      <c r="Y468" s="432">
        <f t="shared" si="352"/>
        <v>4</v>
      </c>
      <c r="Z468" s="772">
        <f t="shared" si="353"/>
        <v>222750</v>
      </c>
      <c r="AA468" s="772">
        <f t="shared" si="354"/>
        <v>891000</v>
      </c>
      <c r="AB468" s="772">
        <f t="shared" si="355"/>
        <v>0</v>
      </c>
      <c r="AC468" s="588" t="b">
        <f t="shared" si="347"/>
        <v>1</v>
      </c>
    </row>
    <row r="469" spans="1:29" ht="24.95" customHeight="1">
      <c r="A469" s="588" t="s">
        <v>467</v>
      </c>
      <c r="B469" s="792">
        <f t="shared" si="307"/>
        <v>42</v>
      </c>
      <c r="C469" s="811" t="s">
        <v>497</v>
      </c>
      <c r="D469" s="800" t="s">
        <v>498</v>
      </c>
      <c r="E469" s="714" t="s">
        <v>324</v>
      </c>
      <c r="F469" s="714" t="s">
        <v>270</v>
      </c>
      <c r="G469" s="714" t="s">
        <v>270</v>
      </c>
      <c r="H469" s="714" t="s">
        <v>499</v>
      </c>
      <c r="I469" s="714" t="s">
        <v>213</v>
      </c>
      <c r="J469" s="800">
        <v>1</v>
      </c>
      <c r="K469" s="714" t="s">
        <v>689</v>
      </c>
      <c r="L469" s="1002">
        <v>891000</v>
      </c>
      <c r="M469" s="714">
        <v>2013</v>
      </c>
      <c r="N469" s="714" t="s">
        <v>200</v>
      </c>
      <c r="O469" s="1003">
        <f t="shared" si="356"/>
        <v>891000</v>
      </c>
      <c r="P469" s="714" t="s">
        <v>99</v>
      </c>
      <c r="Q469" s="800"/>
      <c r="R469" s="800"/>
      <c r="S469" s="1323"/>
      <c r="T469" s="432">
        <v>4</v>
      </c>
      <c r="U469" s="432">
        <f t="shared" si="348"/>
        <v>4</v>
      </c>
      <c r="V469" s="772">
        <f t="shared" si="349"/>
        <v>222750</v>
      </c>
      <c r="W469" s="772">
        <f t="shared" si="350"/>
        <v>891000</v>
      </c>
      <c r="X469" s="772">
        <f t="shared" si="351"/>
        <v>0</v>
      </c>
      <c r="Y469" s="432">
        <f t="shared" si="352"/>
        <v>4</v>
      </c>
      <c r="Z469" s="772">
        <f t="shared" si="353"/>
        <v>222750</v>
      </c>
      <c r="AA469" s="772">
        <f t="shared" si="354"/>
        <v>891000</v>
      </c>
      <c r="AB469" s="772">
        <f t="shared" si="355"/>
        <v>0</v>
      </c>
      <c r="AC469" s="588" t="b">
        <f t="shared" si="347"/>
        <v>1</v>
      </c>
    </row>
    <row r="470" spans="1:29" ht="24.95" customHeight="1">
      <c r="A470" s="588" t="s">
        <v>467</v>
      </c>
      <c r="B470" s="792">
        <f t="shared" si="307"/>
        <v>43</v>
      </c>
      <c r="C470" s="811" t="s">
        <v>497</v>
      </c>
      <c r="D470" s="800" t="s">
        <v>498</v>
      </c>
      <c r="E470" s="714" t="s">
        <v>324</v>
      </c>
      <c r="F470" s="714" t="s">
        <v>270</v>
      </c>
      <c r="G470" s="714" t="s">
        <v>270</v>
      </c>
      <c r="H470" s="714" t="s">
        <v>499</v>
      </c>
      <c r="I470" s="714" t="s">
        <v>213</v>
      </c>
      <c r="J470" s="800">
        <v>1</v>
      </c>
      <c r="K470" s="714" t="s">
        <v>689</v>
      </c>
      <c r="L470" s="1002">
        <v>891000</v>
      </c>
      <c r="M470" s="714">
        <v>2013</v>
      </c>
      <c r="N470" s="714" t="s">
        <v>200</v>
      </c>
      <c r="O470" s="1003">
        <f t="shared" si="356"/>
        <v>891000</v>
      </c>
      <c r="P470" s="714" t="s">
        <v>99</v>
      </c>
      <c r="Q470" s="800"/>
      <c r="R470" s="800"/>
      <c r="S470" s="1323"/>
      <c r="T470" s="432">
        <v>4</v>
      </c>
      <c r="U470" s="432">
        <f t="shared" si="348"/>
        <v>4</v>
      </c>
      <c r="V470" s="772">
        <f t="shared" si="349"/>
        <v>222750</v>
      </c>
      <c r="W470" s="772">
        <f t="shared" si="350"/>
        <v>891000</v>
      </c>
      <c r="X470" s="772">
        <f t="shared" si="351"/>
        <v>0</v>
      </c>
      <c r="Y470" s="432">
        <f t="shared" si="352"/>
        <v>4</v>
      </c>
      <c r="Z470" s="772">
        <f t="shared" si="353"/>
        <v>222750</v>
      </c>
      <c r="AA470" s="772">
        <f t="shared" si="354"/>
        <v>891000</v>
      </c>
      <c r="AB470" s="772">
        <f t="shared" si="355"/>
        <v>0</v>
      </c>
      <c r="AC470" s="588" t="b">
        <f t="shared" si="347"/>
        <v>1</v>
      </c>
    </row>
    <row r="471" spans="1:29" ht="24.95" customHeight="1">
      <c r="A471" s="588" t="s">
        <v>467</v>
      </c>
      <c r="B471" s="792">
        <f t="shared" si="307"/>
        <v>44</v>
      </c>
      <c r="C471" s="811" t="s">
        <v>497</v>
      </c>
      <c r="D471" s="800" t="s">
        <v>498</v>
      </c>
      <c r="E471" s="714" t="s">
        <v>324</v>
      </c>
      <c r="F471" s="714" t="s">
        <v>270</v>
      </c>
      <c r="G471" s="714" t="s">
        <v>270</v>
      </c>
      <c r="H471" s="714" t="s">
        <v>499</v>
      </c>
      <c r="I471" s="714" t="s">
        <v>213</v>
      </c>
      <c r="J471" s="800">
        <v>1</v>
      </c>
      <c r="K471" s="714" t="s">
        <v>689</v>
      </c>
      <c r="L471" s="1002">
        <v>891000</v>
      </c>
      <c r="M471" s="714">
        <v>2013</v>
      </c>
      <c r="N471" s="714" t="s">
        <v>200</v>
      </c>
      <c r="O471" s="1003">
        <f t="shared" si="356"/>
        <v>891000</v>
      </c>
      <c r="P471" s="714" t="s">
        <v>99</v>
      </c>
      <c r="Q471" s="800"/>
      <c r="R471" s="800"/>
      <c r="S471" s="1323"/>
      <c r="T471" s="432">
        <v>4</v>
      </c>
      <c r="U471" s="432">
        <f t="shared" si="348"/>
        <v>4</v>
      </c>
      <c r="V471" s="772">
        <f t="shared" si="349"/>
        <v>222750</v>
      </c>
      <c r="W471" s="772">
        <f t="shared" si="350"/>
        <v>891000</v>
      </c>
      <c r="X471" s="772">
        <f t="shared" si="351"/>
        <v>0</v>
      </c>
      <c r="Y471" s="432">
        <f t="shared" si="352"/>
        <v>4</v>
      </c>
      <c r="Z471" s="772">
        <f t="shared" si="353"/>
        <v>222750</v>
      </c>
      <c r="AA471" s="772">
        <f t="shared" si="354"/>
        <v>891000</v>
      </c>
      <c r="AB471" s="772">
        <f t="shared" si="355"/>
        <v>0</v>
      </c>
      <c r="AC471" s="588" t="b">
        <f t="shared" si="347"/>
        <v>1</v>
      </c>
    </row>
    <row r="472" spans="1:29" ht="24.95" customHeight="1">
      <c r="A472" s="588" t="s">
        <v>467</v>
      </c>
      <c r="B472" s="792">
        <f t="shared" si="307"/>
        <v>45</v>
      </c>
      <c r="C472" s="811" t="s">
        <v>497</v>
      </c>
      <c r="D472" s="800" t="s">
        <v>498</v>
      </c>
      <c r="E472" s="714" t="s">
        <v>324</v>
      </c>
      <c r="F472" s="714" t="s">
        <v>270</v>
      </c>
      <c r="G472" s="714" t="s">
        <v>270</v>
      </c>
      <c r="H472" s="714" t="s">
        <v>499</v>
      </c>
      <c r="I472" s="714" t="s">
        <v>213</v>
      </c>
      <c r="J472" s="800">
        <v>1</v>
      </c>
      <c r="K472" s="714" t="s">
        <v>689</v>
      </c>
      <c r="L472" s="1002">
        <v>891000</v>
      </c>
      <c r="M472" s="714">
        <v>2013</v>
      </c>
      <c r="N472" s="714" t="s">
        <v>200</v>
      </c>
      <c r="O472" s="1003">
        <f t="shared" si="356"/>
        <v>891000</v>
      </c>
      <c r="P472" s="714" t="s">
        <v>99</v>
      </c>
      <c r="Q472" s="800"/>
      <c r="R472" s="800"/>
      <c r="S472" s="1323"/>
      <c r="T472" s="432">
        <v>4</v>
      </c>
      <c r="U472" s="432">
        <f t="shared" si="348"/>
        <v>4</v>
      </c>
      <c r="V472" s="772">
        <f t="shared" si="349"/>
        <v>222750</v>
      </c>
      <c r="W472" s="772">
        <f t="shared" si="350"/>
        <v>891000</v>
      </c>
      <c r="X472" s="772">
        <f t="shared" si="351"/>
        <v>0</v>
      </c>
      <c r="Y472" s="432">
        <f t="shared" si="352"/>
        <v>4</v>
      </c>
      <c r="Z472" s="772">
        <f t="shared" si="353"/>
        <v>222750</v>
      </c>
      <c r="AA472" s="772">
        <f t="shared" si="354"/>
        <v>891000</v>
      </c>
      <c r="AB472" s="772">
        <f t="shared" si="355"/>
        <v>0</v>
      </c>
      <c r="AC472" s="588" t="b">
        <f t="shared" si="347"/>
        <v>1</v>
      </c>
    </row>
    <row r="473" spans="1:29" ht="24.95" customHeight="1">
      <c r="A473" s="588" t="s">
        <v>467</v>
      </c>
      <c r="B473" s="792">
        <f t="shared" si="307"/>
        <v>46</v>
      </c>
      <c r="C473" s="811" t="s">
        <v>497</v>
      </c>
      <c r="D473" s="800" t="s">
        <v>498</v>
      </c>
      <c r="E473" s="714" t="s">
        <v>324</v>
      </c>
      <c r="F473" s="714" t="s">
        <v>270</v>
      </c>
      <c r="G473" s="714" t="s">
        <v>270</v>
      </c>
      <c r="H473" s="714" t="s">
        <v>499</v>
      </c>
      <c r="I473" s="714" t="s">
        <v>213</v>
      </c>
      <c r="J473" s="800">
        <v>1</v>
      </c>
      <c r="K473" s="714" t="s">
        <v>689</v>
      </c>
      <c r="L473" s="1002">
        <v>891000</v>
      </c>
      <c r="M473" s="714">
        <v>2013</v>
      </c>
      <c r="N473" s="714" t="s">
        <v>200</v>
      </c>
      <c r="O473" s="1003">
        <f t="shared" si="356"/>
        <v>891000</v>
      </c>
      <c r="P473" s="714" t="s">
        <v>99</v>
      </c>
      <c r="Q473" s="800"/>
      <c r="R473" s="800"/>
      <c r="S473" s="1323"/>
      <c r="T473" s="432">
        <v>4</v>
      </c>
      <c r="U473" s="432">
        <f t="shared" si="348"/>
        <v>4</v>
      </c>
      <c r="V473" s="772">
        <f t="shared" si="349"/>
        <v>222750</v>
      </c>
      <c r="W473" s="772">
        <f t="shared" si="350"/>
        <v>891000</v>
      </c>
      <c r="X473" s="772">
        <f t="shared" si="351"/>
        <v>0</v>
      </c>
      <c r="Y473" s="432">
        <f t="shared" si="352"/>
        <v>4</v>
      </c>
      <c r="Z473" s="772">
        <f t="shared" si="353"/>
        <v>222750</v>
      </c>
      <c r="AA473" s="772">
        <f t="shared" si="354"/>
        <v>891000</v>
      </c>
      <c r="AB473" s="772">
        <f t="shared" si="355"/>
        <v>0</v>
      </c>
      <c r="AC473" s="588" t="b">
        <f t="shared" si="347"/>
        <v>1</v>
      </c>
    </row>
    <row r="474" spans="1:29" ht="24.95" customHeight="1">
      <c r="A474" s="588" t="s">
        <v>467</v>
      </c>
      <c r="B474" s="792">
        <f t="shared" si="307"/>
        <v>47</v>
      </c>
      <c r="C474" s="811" t="s">
        <v>497</v>
      </c>
      <c r="D474" s="800" t="s">
        <v>498</v>
      </c>
      <c r="E474" s="714" t="s">
        <v>324</v>
      </c>
      <c r="F474" s="714" t="s">
        <v>270</v>
      </c>
      <c r="G474" s="714" t="s">
        <v>270</v>
      </c>
      <c r="H474" s="714" t="s">
        <v>499</v>
      </c>
      <c r="I474" s="714" t="s">
        <v>213</v>
      </c>
      <c r="J474" s="800">
        <v>1</v>
      </c>
      <c r="K474" s="714" t="s">
        <v>689</v>
      </c>
      <c r="L474" s="1002">
        <v>891000</v>
      </c>
      <c r="M474" s="714">
        <v>2013</v>
      </c>
      <c r="N474" s="714" t="s">
        <v>200</v>
      </c>
      <c r="O474" s="1003">
        <f t="shared" si="356"/>
        <v>891000</v>
      </c>
      <c r="P474" s="714" t="s">
        <v>99</v>
      </c>
      <c r="Q474" s="800"/>
      <c r="R474" s="800"/>
      <c r="S474" s="1323"/>
      <c r="T474" s="432">
        <v>4</v>
      </c>
      <c r="U474" s="432">
        <f t="shared" si="348"/>
        <v>4</v>
      </c>
      <c r="V474" s="772">
        <f t="shared" si="349"/>
        <v>222750</v>
      </c>
      <c r="W474" s="772">
        <f t="shared" si="350"/>
        <v>891000</v>
      </c>
      <c r="X474" s="772">
        <f t="shared" si="351"/>
        <v>0</v>
      </c>
      <c r="Y474" s="432">
        <f t="shared" si="352"/>
        <v>4</v>
      </c>
      <c r="Z474" s="772">
        <f t="shared" si="353"/>
        <v>222750</v>
      </c>
      <c r="AA474" s="772">
        <f t="shared" si="354"/>
        <v>891000</v>
      </c>
      <c r="AB474" s="772">
        <f t="shared" si="355"/>
        <v>0</v>
      </c>
      <c r="AC474" s="588" t="b">
        <f t="shared" si="347"/>
        <v>1</v>
      </c>
    </row>
    <row r="475" spans="1:29" ht="24.95" customHeight="1">
      <c r="A475" s="588" t="s">
        <v>467</v>
      </c>
      <c r="B475" s="792">
        <f t="shared" si="307"/>
        <v>48</v>
      </c>
      <c r="C475" s="811" t="s">
        <v>497</v>
      </c>
      <c r="D475" s="800" t="s">
        <v>498</v>
      </c>
      <c r="E475" s="714" t="s">
        <v>324</v>
      </c>
      <c r="F475" s="714" t="s">
        <v>270</v>
      </c>
      <c r="G475" s="714" t="s">
        <v>270</v>
      </c>
      <c r="H475" s="714" t="s">
        <v>499</v>
      </c>
      <c r="I475" s="714" t="s">
        <v>213</v>
      </c>
      <c r="J475" s="800">
        <v>1</v>
      </c>
      <c r="K475" s="714" t="s">
        <v>689</v>
      </c>
      <c r="L475" s="1002">
        <v>891000</v>
      </c>
      <c r="M475" s="714">
        <v>2013</v>
      </c>
      <c r="N475" s="714" t="s">
        <v>200</v>
      </c>
      <c r="O475" s="1003">
        <f t="shared" si="356"/>
        <v>891000</v>
      </c>
      <c r="P475" s="714" t="s">
        <v>99</v>
      </c>
      <c r="Q475" s="800"/>
      <c r="R475" s="800"/>
      <c r="S475" s="1323"/>
      <c r="T475" s="432">
        <v>4</v>
      </c>
      <c r="U475" s="432">
        <f t="shared" si="348"/>
        <v>4</v>
      </c>
      <c r="V475" s="772">
        <f t="shared" si="349"/>
        <v>222750</v>
      </c>
      <c r="W475" s="772">
        <f t="shared" si="350"/>
        <v>891000</v>
      </c>
      <c r="X475" s="772">
        <f t="shared" si="351"/>
        <v>0</v>
      </c>
      <c r="Y475" s="432">
        <f t="shared" si="352"/>
        <v>4</v>
      </c>
      <c r="Z475" s="772">
        <f t="shared" si="353"/>
        <v>222750</v>
      </c>
      <c r="AA475" s="772">
        <f t="shared" si="354"/>
        <v>891000</v>
      </c>
      <c r="AB475" s="772">
        <f t="shared" si="355"/>
        <v>0</v>
      </c>
      <c r="AC475" s="588" t="b">
        <f t="shared" si="347"/>
        <v>1</v>
      </c>
    </row>
    <row r="476" spans="1:29" ht="24.95" customHeight="1">
      <c r="A476" s="588" t="s">
        <v>467</v>
      </c>
      <c r="B476" s="792">
        <f t="shared" si="307"/>
        <v>49</v>
      </c>
      <c r="C476" s="811" t="s">
        <v>497</v>
      </c>
      <c r="D476" s="800" t="s">
        <v>498</v>
      </c>
      <c r="E476" s="714" t="s">
        <v>324</v>
      </c>
      <c r="F476" s="714" t="s">
        <v>270</v>
      </c>
      <c r="G476" s="714" t="s">
        <v>270</v>
      </c>
      <c r="H476" s="714" t="s">
        <v>499</v>
      </c>
      <c r="I476" s="714" t="s">
        <v>213</v>
      </c>
      <c r="J476" s="800">
        <v>1</v>
      </c>
      <c r="K476" s="714" t="s">
        <v>689</v>
      </c>
      <c r="L476" s="1002">
        <v>891000</v>
      </c>
      <c r="M476" s="714">
        <v>2013</v>
      </c>
      <c r="N476" s="714" t="s">
        <v>200</v>
      </c>
      <c r="O476" s="1003">
        <f t="shared" si="356"/>
        <v>891000</v>
      </c>
      <c r="P476" s="714" t="s">
        <v>99</v>
      </c>
      <c r="Q476" s="800"/>
      <c r="R476" s="800"/>
      <c r="S476" s="1323"/>
      <c r="T476" s="432">
        <v>4</v>
      </c>
      <c r="U476" s="432">
        <f t="shared" si="348"/>
        <v>4</v>
      </c>
      <c r="V476" s="772">
        <f t="shared" si="349"/>
        <v>222750</v>
      </c>
      <c r="W476" s="772">
        <f t="shared" si="350"/>
        <v>891000</v>
      </c>
      <c r="X476" s="772">
        <f t="shared" si="351"/>
        <v>0</v>
      </c>
      <c r="Y476" s="432">
        <f t="shared" si="352"/>
        <v>4</v>
      </c>
      <c r="Z476" s="772">
        <f t="shared" si="353"/>
        <v>222750</v>
      </c>
      <c r="AA476" s="772">
        <f t="shared" si="354"/>
        <v>891000</v>
      </c>
      <c r="AB476" s="772">
        <f t="shared" si="355"/>
        <v>0</v>
      </c>
      <c r="AC476" s="588" t="b">
        <f t="shared" si="347"/>
        <v>1</v>
      </c>
    </row>
    <row r="477" spans="1:29" ht="24.95" customHeight="1">
      <c r="A477" s="588" t="s">
        <v>467</v>
      </c>
      <c r="B477" s="792">
        <f t="shared" si="307"/>
        <v>50</v>
      </c>
      <c r="C477" s="811" t="s">
        <v>497</v>
      </c>
      <c r="D477" s="800" t="s">
        <v>498</v>
      </c>
      <c r="E477" s="714" t="s">
        <v>324</v>
      </c>
      <c r="F477" s="714" t="s">
        <v>270</v>
      </c>
      <c r="G477" s="714" t="s">
        <v>270</v>
      </c>
      <c r="H477" s="714" t="s">
        <v>499</v>
      </c>
      <c r="I477" s="714" t="s">
        <v>213</v>
      </c>
      <c r="J477" s="800">
        <v>1</v>
      </c>
      <c r="K477" s="714" t="s">
        <v>689</v>
      </c>
      <c r="L477" s="1002">
        <v>891000</v>
      </c>
      <c r="M477" s="714">
        <v>2013</v>
      </c>
      <c r="N477" s="714" t="s">
        <v>200</v>
      </c>
      <c r="O477" s="1003">
        <f t="shared" si="356"/>
        <v>891000</v>
      </c>
      <c r="P477" s="714" t="s">
        <v>99</v>
      </c>
      <c r="Q477" s="800"/>
      <c r="R477" s="800"/>
      <c r="S477" s="1323"/>
      <c r="T477" s="432">
        <v>4</v>
      </c>
      <c r="U477" s="432">
        <f t="shared" si="348"/>
        <v>4</v>
      </c>
      <c r="V477" s="772">
        <f t="shared" si="349"/>
        <v>222750</v>
      </c>
      <c r="W477" s="772">
        <f t="shared" si="350"/>
        <v>891000</v>
      </c>
      <c r="X477" s="772">
        <f t="shared" si="351"/>
        <v>0</v>
      </c>
      <c r="Y477" s="432">
        <f t="shared" si="352"/>
        <v>4</v>
      </c>
      <c r="Z477" s="772">
        <f t="shared" si="353"/>
        <v>222750</v>
      </c>
      <c r="AA477" s="772">
        <f t="shared" si="354"/>
        <v>891000</v>
      </c>
      <c r="AB477" s="772">
        <f t="shared" si="355"/>
        <v>0</v>
      </c>
      <c r="AC477" s="588" t="b">
        <f t="shared" si="347"/>
        <v>1</v>
      </c>
    </row>
    <row r="478" spans="1:29" ht="24.95" customHeight="1">
      <c r="A478" s="588" t="s">
        <v>467</v>
      </c>
      <c r="B478" s="792">
        <f t="shared" si="307"/>
        <v>51</v>
      </c>
      <c r="C478" s="811" t="s">
        <v>497</v>
      </c>
      <c r="D478" s="800" t="s">
        <v>498</v>
      </c>
      <c r="E478" s="714" t="s">
        <v>324</v>
      </c>
      <c r="F478" s="714" t="s">
        <v>270</v>
      </c>
      <c r="G478" s="714" t="s">
        <v>270</v>
      </c>
      <c r="H478" s="714" t="s">
        <v>499</v>
      </c>
      <c r="I478" s="714" t="s">
        <v>213</v>
      </c>
      <c r="J478" s="800">
        <v>1</v>
      </c>
      <c r="K478" s="714" t="s">
        <v>689</v>
      </c>
      <c r="L478" s="1002">
        <v>891000</v>
      </c>
      <c r="M478" s="714">
        <v>2013</v>
      </c>
      <c r="N478" s="714" t="s">
        <v>200</v>
      </c>
      <c r="O478" s="1003">
        <f t="shared" si="356"/>
        <v>891000</v>
      </c>
      <c r="P478" s="714" t="s">
        <v>99</v>
      </c>
      <c r="Q478" s="800"/>
      <c r="R478" s="800"/>
      <c r="S478" s="1323"/>
      <c r="T478" s="432">
        <v>4</v>
      </c>
      <c r="U478" s="432">
        <f t="shared" si="348"/>
        <v>4</v>
      </c>
      <c r="V478" s="772">
        <f t="shared" si="349"/>
        <v>222750</v>
      </c>
      <c r="W478" s="772">
        <f t="shared" si="350"/>
        <v>891000</v>
      </c>
      <c r="X478" s="772">
        <f t="shared" si="351"/>
        <v>0</v>
      </c>
      <c r="Y478" s="432">
        <f t="shared" si="352"/>
        <v>4</v>
      </c>
      <c r="Z478" s="772">
        <f t="shared" si="353"/>
        <v>222750</v>
      </c>
      <c r="AA478" s="772">
        <f t="shared" si="354"/>
        <v>891000</v>
      </c>
      <c r="AB478" s="772">
        <f t="shared" si="355"/>
        <v>0</v>
      </c>
      <c r="AC478" s="588" t="b">
        <f t="shared" si="347"/>
        <v>1</v>
      </c>
    </row>
    <row r="479" spans="1:29" ht="24.95" customHeight="1">
      <c r="A479" s="588" t="s">
        <v>467</v>
      </c>
      <c r="B479" s="792">
        <f t="shared" si="307"/>
        <v>52</v>
      </c>
      <c r="C479" s="811" t="s">
        <v>497</v>
      </c>
      <c r="D479" s="800" t="s">
        <v>498</v>
      </c>
      <c r="E479" s="714" t="s">
        <v>324</v>
      </c>
      <c r="F479" s="714" t="s">
        <v>270</v>
      </c>
      <c r="G479" s="714" t="s">
        <v>270</v>
      </c>
      <c r="H479" s="714" t="s">
        <v>499</v>
      </c>
      <c r="I479" s="714" t="s">
        <v>213</v>
      </c>
      <c r="J479" s="800">
        <v>1</v>
      </c>
      <c r="K479" s="714" t="s">
        <v>689</v>
      </c>
      <c r="L479" s="1002">
        <v>891000</v>
      </c>
      <c r="M479" s="714">
        <v>2013</v>
      </c>
      <c r="N479" s="714" t="s">
        <v>200</v>
      </c>
      <c r="O479" s="1003">
        <f t="shared" si="356"/>
        <v>891000</v>
      </c>
      <c r="P479" s="714" t="s">
        <v>99</v>
      </c>
      <c r="Q479" s="800"/>
      <c r="R479" s="800"/>
      <c r="S479" s="1323"/>
      <c r="T479" s="432">
        <v>4</v>
      </c>
      <c r="U479" s="432">
        <f t="shared" si="348"/>
        <v>4</v>
      </c>
      <c r="V479" s="772">
        <f t="shared" si="349"/>
        <v>222750</v>
      </c>
      <c r="W479" s="772">
        <f t="shared" si="350"/>
        <v>891000</v>
      </c>
      <c r="X479" s="772">
        <f t="shared" si="351"/>
        <v>0</v>
      </c>
      <c r="Y479" s="432">
        <f t="shared" si="352"/>
        <v>4</v>
      </c>
      <c r="Z479" s="772">
        <f t="shared" si="353"/>
        <v>222750</v>
      </c>
      <c r="AA479" s="772">
        <f t="shared" si="354"/>
        <v>891000</v>
      </c>
      <c r="AB479" s="772">
        <f t="shared" si="355"/>
        <v>0</v>
      </c>
      <c r="AC479" s="588" t="b">
        <f t="shared" si="347"/>
        <v>1</v>
      </c>
    </row>
    <row r="480" spans="1:29" ht="24.95" customHeight="1">
      <c r="A480" s="588" t="s">
        <v>467</v>
      </c>
      <c r="B480" s="792">
        <f t="shared" si="307"/>
        <v>53</v>
      </c>
      <c r="C480" s="811" t="s">
        <v>497</v>
      </c>
      <c r="D480" s="800" t="s">
        <v>498</v>
      </c>
      <c r="E480" s="714" t="s">
        <v>324</v>
      </c>
      <c r="F480" s="714" t="s">
        <v>270</v>
      </c>
      <c r="G480" s="714" t="s">
        <v>270</v>
      </c>
      <c r="H480" s="714" t="s">
        <v>499</v>
      </c>
      <c r="I480" s="714" t="s">
        <v>213</v>
      </c>
      <c r="J480" s="800">
        <v>1</v>
      </c>
      <c r="K480" s="714" t="s">
        <v>689</v>
      </c>
      <c r="L480" s="1002">
        <v>891000</v>
      </c>
      <c r="M480" s="714">
        <v>2013</v>
      </c>
      <c r="N480" s="714" t="s">
        <v>200</v>
      </c>
      <c r="O480" s="1003">
        <f t="shared" si="356"/>
        <v>891000</v>
      </c>
      <c r="P480" s="714" t="s">
        <v>99</v>
      </c>
      <c r="Q480" s="800"/>
      <c r="R480" s="800"/>
      <c r="S480" s="1323"/>
      <c r="T480" s="432">
        <v>4</v>
      </c>
      <c r="U480" s="432">
        <f t="shared" si="348"/>
        <v>4</v>
      </c>
      <c r="V480" s="772">
        <f t="shared" si="349"/>
        <v>222750</v>
      </c>
      <c r="W480" s="772">
        <f t="shared" si="350"/>
        <v>891000</v>
      </c>
      <c r="X480" s="772">
        <f t="shared" si="351"/>
        <v>0</v>
      </c>
      <c r="Y480" s="432">
        <f t="shared" si="352"/>
        <v>4</v>
      </c>
      <c r="Z480" s="772">
        <f t="shared" si="353"/>
        <v>222750</v>
      </c>
      <c r="AA480" s="772">
        <f t="shared" si="354"/>
        <v>891000</v>
      </c>
      <c r="AB480" s="772">
        <f t="shared" si="355"/>
        <v>0</v>
      </c>
      <c r="AC480" s="588" t="b">
        <f t="shared" si="347"/>
        <v>1</v>
      </c>
    </row>
    <row r="481" spans="1:29" ht="24.95" customHeight="1">
      <c r="A481" s="588" t="s">
        <v>467</v>
      </c>
      <c r="B481" s="792">
        <f t="shared" si="307"/>
        <v>54</v>
      </c>
      <c r="C481" s="811" t="s">
        <v>497</v>
      </c>
      <c r="D481" s="800" t="s">
        <v>498</v>
      </c>
      <c r="E481" s="714" t="s">
        <v>324</v>
      </c>
      <c r="F481" s="714" t="s">
        <v>270</v>
      </c>
      <c r="G481" s="714" t="s">
        <v>270</v>
      </c>
      <c r="H481" s="714" t="s">
        <v>499</v>
      </c>
      <c r="I481" s="714" t="s">
        <v>213</v>
      </c>
      <c r="J481" s="800">
        <v>1</v>
      </c>
      <c r="K481" s="714" t="s">
        <v>689</v>
      </c>
      <c r="L481" s="1002">
        <v>891000</v>
      </c>
      <c r="M481" s="714">
        <v>2013</v>
      </c>
      <c r="N481" s="714" t="s">
        <v>200</v>
      </c>
      <c r="O481" s="1003">
        <f t="shared" si="356"/>
        <v>891000</v>
      </c>
      <c r="P481" s="714" t="s">
        <v>99</v>
      </c>
      <c r="Q481" s="800"/>
      <c r="R481" s="800"/>
      <c r="S481" s="1323"/>
      <c r="T481" s="432">
        <v>4</v>
      </c>
      <c r="U481" s="432">
        <f t="shared" si="348"/>
        <v>4</v>
      </c>
      <c r="V481" s="772">
        <f t="shared" si="349"/>
        <v>222750</v>
      </c>
      <c r="W481" s="772">
        <f t="shared" si="350"/>
        <v>891000</v>
      </c>
      <c r="X481" s="772">
        <f t="shared" si="351"/>
        <v>0</v>
      </c>
      <c r="Y481" s="432">
        <f t="shared" si="352"/>
        <v>4</v>
      </c>
      <c r="Z481" s="772">
        <f t="shared" si="353"/>
        <v>222750</v>
      </c>
      <c r="AA481" s="772">
        <f t="shared" si="354"/>
        <v>891000</v>
      </c>
      <c r="AB481" s="772">
        <f t="shared" si="355"/>
        <v>0</v>
      </c>
      <c r="AC481" s="588" t="b">
        <f t="shared" si="347"/>
        <v>1</v>
      </c>
    </row>
    <row r="482" spans="1:29" ht="24.95" customHeight="1">
      <c r="A482" s="588" t="s">
        <v>467</v>
      </c>
      <c r="B482" s="792">
        <f t="shared" si="307"/>
        <v>55</v>
      </c>
      <c r="C482" s="811" t="s">
        <v>497</v>
      </c>
      <c r="D482" s="800" t="s">
        <v>498</v>
      </c>
      <c r="E482" s="714" t="s">
        <v>324</v>
      </c>
      <c r="F482" s="714" t="s">
        <v>270</v>
      </c>
      <c r="G482" s="714" t="s">
        <v>270</v>
      </c>
      <c r="H482" s="714" t="s">
        <v>499</v>
      </c>
      <c r="I482" s="714" t="s">
        <v>213</v>
      </c>
      <c r="J482" s="800">
        <v>1</v>
      </c>
      <c r="K482" s="714" t="s">
        <v>689</v>
      </c>
      <c r="L482" s="1002">
        <v>891000</v>
      </c>
      <c r="M482" s="714">
        <v>2013</v>
      </c>
      <c r="N482" s="714" t="s">
        <v>200</v>
      </c>
      <c r="O482" s="1003">
        <f t="shared" si="356"/>
        <v>891000</v>
      </c>
      <c r="P482" s="714" t="s">
        <v>99</v>
      </c>
      <c r="Q482" s="800"/>
      <c r="R482" s="800"/>
      <c r="S482" s="1323"/>
      <c r="T482" s="432">
        <v>4</v>
      </c>
      <c r="U482" s="432">
        <f t="shared" si="348"/>
        <v>4</v>
      </c>
      <c r="V482" s="772">
        <f t="shared" si="349"/>
        <v>222750</v>
      </c>
      <c r="W482" s="772">
        <f t="shared" si="350"/>
        <v>891000</v>
      </c>
      <c r="X482" s="772">
        <f t="shared" si="351"/>
        <v>0</v>
      </c>
      <c r="Y482" s="432">
        <f t="shared" si="352"/>
        <v>4</v>
      </c>
      <c r="Z482" s="772">
        <f t="shared" si="353"/>
        <v>222750</v>
      </c>
      <c r="AA482" s="772">
        <f t="shared" si="354"/>
        <v>891000</v>
      </c>
      <c r="AB482" s="772">
        <f t="shared" si="355"/>
        <v>0</v>
      </c>
      <c r="AC482" s="588" t="b">
        <f t="shared" si="347"/>
        <v>1</v>
      </c>
    </row>
    <row r="483" spans="1:29" ht="24.95" customHeight="1">
      <c r="A483" s="588" t="s">
        <v>467</v>
      </c>
      <c r="B483" s="792">
        <f t="shared" si="307"/>
        <v>56</v>
      </c>
      <c r="C483" s="811" t="s">
        <v>497</v>
      </c>
      <c r="D483" s="800" t="s">
        <v>498</v>
      </c>
      <c r="E483" s="714" t="s">
        <v>324</v>
      </c>
      <c r="F483" s="714" t="s">
        <v>270</v>
      </c>
      <c r="G483" s="714" t="s">
        <v>270</v>
      </c>
      <c r="H483" s="714" t="s">
        <v>499</v>
      </c>
      <c r="I483" s="714" t="s">
        <v>213</v>
      </c>
      <c r="J483" s="800">
        <v>1</v>
      </c>
      <c r="K483" s="714" t="s">
        <v>689</v>
      </c>
      <c r="L483" s="1002">
        <v>891000</v>
      </c>
      <c r="M483" s="714">
        <v>2013</v>
      </c>
      <c r="N483" s="714" t="s">
        <v>200</v>
      </c>
      <c r="O483" s="1003">
        <f t="shared" si="356"/>
        <v>891000</v>
      </c>
      <c r="P483" s="714" t="s">
        <v>99</v>
      </c>
      <c r="Q483" s="800"/>
      <c r="R483" s="800"/>
      <c r="S483" s="1323"/>
      <c r="T483" s="432">
        <v>4</v>
      </c>
      <c r="U483" s="432">
        <f t="shared" si="348"/>
        <v>4</v>
      </c>
      <c r="V483" s="772">
        <f t="shared" si="349"/>
        <v>222750</v>
      </c>
      <c r="W483" s="772">
        <f t="shared" si="350"/>
        <v>891000</v>
      </c>
      <c r="X483" s="772">
        <f t="shared" si="351"/>
        <v>0</v>
      </c>
      <c r="Y483" s="432">
        <f t="shared" si="352"/>
        <v>4</v>
      </c>
      <c r="Z483" s="772">
        <f t="shared" si="353"/>
        <v>222750</v>
      </c>
      <c r="AA483" s="772">
        <f t="shared" si="354"/>
        <v>891000</v>
      </c>
      <c r="AB483" s="772">
        <f t="shared" si="355"/>
        <v>0</v>
      </c>
      <c r="AC483" s="588" t="b">
        <f t="shared" si="347"/>
        <v>1</v>
      </c>
    </row>
    <row r="484" spans="1:29" ht="24.95" customHeight="1">
      <c r="A484" s="588" t="s">
        <v>467</v>
      </c>
      <c r="B484" s="792">
        <f t="shared" si="307"/>
        <v>57</v>
      </c>
      <c r="C484" s="811" t="s">
        <v>497</v>
      </c>
      <c r="D484" s="800" t="s">
        <v>498</v>
      </c>
      <c r="E484" s="714" t="s">
        <v>324</v>
      </c>
      <c r="F484" s="714" t="s">
        <v>270</v>
      </c>
      <c r="G484" s="714" t="s">
        <v>270</v>
      </c>
      <c r="H484" s="714" t="s">
        <v>499</v>
      </c>
      <c r="I484" s="714" t="s">
        <v>213</v>
      </c>
      <c r="J484" s="800">
        <v>1</v>
      </c>
      <c r="K484" s="714" t="s">
        <v>689</v>
      </c>
      <c r="L484" s="1002">
        <v>891000</v>
      </c>
      <c r="M484" s="714">
        <v>2013</v>
      </c>
      <c r="N484" s="714" t="s">
        <v>200</v>
      </c>
      <c r="O484" s="1003">
        <f t="shared" si="356"/>
        <v>891000</v>
      </c>
      <c r="P484" s="714" t="s">
        <v>99</v>
      </c>
      <c r="Q484" s="800"/>
      <c r="R484" s="800"/>
      <c r="S484" s="1323"/>
      <c r="T484" s="432">
        <v>4</v>
      </c>
      <c r="U484" s="432">
        <f t="shared" si="348"/>
        <v>4</v>
      </c>
      <c r="V484" s="772">
        <f t="shared" si="349"/>
        <v>222750</v>
      </c>
      <c r="W484" s="772">
        <f t="shared" si="350"/>
        <v>891000</v>
      </c>
      <c r="X484" s="772">
        <f t="shared" si="351"/>
        <v>0</v>
      </c>
      <c r="Y484" s="432">
        <f t="shared" si="352"/>
        <v>4</v>
      </c>
      <c r="Z484" s="772">
        <f t="shared" si="353"/>
        <v>222750</v>
      </c>
      <c r="AA484" s="772">
        <f t="shared" si="354"/>
        <v>891000</v>
      </c>
      <c r="AB484" s="772">
        <f t="shared" si="355"/>
        <v>0</v>
      </c>
      <c r="AC484" s="588" t="b">
        <f t="shared" si="347"/>
        <v>1</v>
      </c>
    </row>
    <row r="485" spans="1:29" ht="24.95" customHeight="1">
      <c r="A485" s="588" t="s">
        <v>467</v>
      </c>
      <c r="B485" s="792">
        <f t="shared" si="307"/>
        <v>58</v>
      </c>
      <c r="C485" s="811" t="s">
        <v>497</v>
      </c>
      <c r="D485" s="800" t="s">
        <v>498</v>
      </c>
      <c r="E485" s="714" t="s">
        <v>324</v>
      </c>
      <c r="F485" s="714" t="s">
        <v>270</v>
      </c>
      <c r="G485" s="714" t="s">
        <v>270</v>
      </c>
      <c r="H485" s="714" t="s">
        <v>499</v>
      </c>
      <c r="I485" s="714" t="s">
        <v>213</v>
      </c>
      <c r="J485" s="800">
        <v>1</v>
      </c>
      <c r="K485" s="714" t="s">
        <v>689</v>
      </c>
      <c r="L485" s="1002">
        <v>891000</v>
      </c>
      <c r="M485" s="714">
        <v>2013</v>
      </c>
      <c r="N485" s="714" t="s">
        <v>200</v>
      </c>
      <c r="O485" s="1003">
        <f t="shared" si="356"/>
        <v>891000</v>
      </c>
      <c r="P485" s="714" t="s">
        <v>99</v>
      </c>
      <c r="Q485" s="800"/>
      <c r="R485" s="800"/>
      <c r="S485" s="1323"/>
      <c r="T485" s="432">
        <v>4</v>
      </c>
      <c r="U485" s="432">
        <f t="shared" si="348"/>
        <v>4</v>
      </c>
      <c r="V485" s="772">
        <f t="shared" si="349"/>
        <v>222750</v>
      </c>
      <c r="W485" s="772">
        <f t="shared" si="350"/>
        <v>891000</v>
      </c>
      <c r="X485" s="772">
        <f t="shared" si="351"/>
        <v>0</v>
      </c>
      <c r="Y485" s="432">
        <f t="shared" si="352"/>
        <v>4</v>
      </c>
      <c r="Z485" s="772">
        <f t="shared" si="353"/>
        <v>222750</v>
      </c>
      <c r="AA485" s="772">
        <f t="shared" si="354"/>
        <v>891000</v>
      </c>
      <c r="AB485" s="772">
        <f t="shared" si="355"/>
        <v>0</v>
      </c>
      <c r="AC485" s="588" t="b">
        <f t="shared" si="347"/>
        <v>1</v>
      </c>
    </row>
    <row r="486" spans="1:29" ht="24.95" customHeight="1">
      <c r="A486" s="588" t="s">
        <v>467</v>
      </c>
      <c r="B486" s="837">
        <f t="shared" si="307"/>
        <v>59</v>
      </c>
      <c r="C486" s="866" t="s">
        <v>497</v>
      </c>
      <c r="D486" s="826" t="s">
        <v>498</v>
      </c>
      <c r="E486" s="727" t="s">
        <v>324</v>
      </c>
      <c r="F486" s="727" t="s">
        <v>270</v>
      </c>
      <c r="G486" s="727" t="s">
        <v>270</v>
      </c>
      <c r="H486" s="727" t="s">
        <v>499</v>
      </c>
      <c r="I486" s="727" t="s">
        <v>213</v>
      </c>
      <c r="J486" s="826">
        <v>1</v>
      </c>
      <c r="K486" s="727" t="s">
        <v>689</v>
      </c>
      <c r="L486" s="1004">
        <v>891000</v>
      </c>
      <c r="M486" s="727">
        <v>2013</v>
      </c>
      <c r="N486" s="727" t="s">
        <v>200</v>
      </c>
      <c r="O486" s="1005">
        <f t="shared" si="356"/>
        <v>891000</v>
      </c>
      <c r="P486" s="727" t="s">
        <v>99</v>
      </c>
      <c r="Q486" s="826"/>
      <c r="R486" s="826"/>
      <c r="S486" s="1322"/>
      <c r="T486" s="432">
        <v>4</v>
      </c>
      <c r="U486" s="432">
        <f t="shared" si="348"/>
        <v>4</v>
      </c>
      <c r="V486" s="772">
        <f t="shared" si="349"/>
        <v>222750</v>
      </c>
      <c r="W486" s="772">
        <f t="shared" si="350"/>
        <v>891000</v>
      </c>
      <c r="X486" s="772">
        <f t="shared" si="351"/>
        <v>0</v>
      </c>
      <c r="Y486" s="432">
        <f t="shared" si="352"/>
        <v>4</v>
      </c>
      <c r="Z486" s="772">
        <f t="shared" si="353"/>
        <v>222750</v>
      </c>
      <c r="AA486" s="772">
        <f t="shared" si="354"/>
        <v>891000</v>
      </c>
      <c r="AB486" s="772">
        <f t="shared" si="355"/>
        <v>0</v>
      </c>
      <c r="AC486" s="588" t="b">
        <f t="shared" si="347"/>
        <v>1</v>
      </c>
    </row>
    <row r="487" spans="1:29" ht="54.95" customHeight="1">
      <c r="A487" s="588" t="s">
        <v>467</v>
      </c>
      <c r="B487" s="831">
        <f t="shared" si="307"/>
        <v>60</v>
      </c>
      <c r="C487" s="864" t="s">
        <v>501</v>
      </c>
      <c r="D487" s="843" t="s">
        <v>228</v>
      </c>
      <c r="E487" s="652" t="s">
        <v>324</v>
      </c>
      <c r="F487" s="652" t="s">
        <v>303</v>
      </c>
      <c r="G487" s="652" t="s">
        <v>502</v>
      </c>
      <c r="H487" s="652" t="s">
        <v>204</v>
      </c>
      <c r="I487" s="652" t="s">
        <v>503</v>
      </c>
      <c r="J487" s="843">
        <v>1</v>
      </c>
      <c r="K487" s="652" t="s">
        <v>242</v>
      </c>
      <c r="L487" s="1006">
        <v>742500</v>
      </c>
      <c r="M487" s="652">
        <v>2013</v>
      </c>
      <c r="N487" s="652" t="s">
        <v>200</v>
      </c>
      <c r="O487" s="1007">
        <f>1485000/2</f>
        <v>742500</v>
      </c>
      <c r="P487" s="652" t="s">
        <v>99</v>
      </c>
      <c r="Q487" s="843"/>
      <c r="R487" s="843"/>
      <c r="S487" s="1323" t="s">
        <v>504</v>
      </c>
      <c r="T487" s="432">
        <v>4</v>
      </c>
      <c r="U487" s="432">
        <f t="shared" si="297"/>
        <v>4</v>
      </c>
      <c r="V487" s="772">
        <f>O487/T487</f>
        <v>185625</v>
      </c>
      <c r="W487" s="772">
        <f t="shared" si="308"/>
        <v>742500</v>
      </c>
      <c r="X487" s="772">
        <f>O487-W487</f>
        <v>0</v>
      </c>
      <c r="Y487" s="432">
        <f>2016-M487+1</f>
        <v>4</v>
      </c>
      <c r="Z487" s="772">
        <f>O487/T487</f>
        <v>185625</v>
      </c>
      <c r="AA487" s="772">
        <f t="shared" si="309"/>
        <v>742500</v>
      </c>
      <c r="AB487" s="772">
        <f>O487-AA487</f>
        <v>0</v>
      </c>
      <c r="AC487" s="588" t="b">
        <f t="shared" si="347"/>
        <v>1</v>
      </c>
    </row>
    <row r="488" spans="1:29" ht="54.95" customHeight="1">
      <c r="A488" s="588" t="s">
        <v>467</v>
      </c>
      <c r="B488" s="792">
        <f t="shared" si="307"/>
        <v>61</v>
      </c>
      <c r="C488" s="811" t="s">
        <v>501</v>
      </c>
      <c r="D488" s="800" t="s">
        <v>228</v>
      </c>
      <c r="E488" s="714" t="s">
        <v>324</v>
      </c>
      <c r="F488" s="714" t="s">
        <v>303</v>
      </c>
      <c r="G488" s="714" t="s">
        <v>502</v>
      </c>
      <c r="H488" s="714" t="s">
        <v>204</v>
      </c>
      <c r="I488" s="714" t="s">
        <v>503</v>
      </c>
      <c r="J488" s="800">
        <v>1</v>
      </c>
      <c r="K488" s="714" t="s">
        <v>242</v>
      </c>
      <c r="L488" s="1002">
        <v>742500</v>
      </c>
      <c r="M488" s="714">
        <v>2013</v>
      </c>
      <c r="N488" s="714" t="s">
        <v>200</v>
      </c>
      <c r="O488" s="1003">
        <f>1485000/2</f>
        <v>742500</v>
      </c>
      <c r="P488" s="714" t="s">
        <v>99</v>
      </c>
      <c r="Q488" s="800"/>
      <c r="R488" s="800"/>
      <c r="S488" s="1324"/>
      <c r="T488" s="432">
        <v>4</v>
      </c>
      <c r="U488" s="432">
        <f t="shared" ref="U488" si="357">2016-M488+1</f>
        <v>4</v>
      </c>
      <c r="V488" s="772">
        <f>O488/T488</f>
        <v>185625</v>
      </c>
      <c r="W488" s="772">
        <f t="shared" ref="W488" si="358">U488*V488</f>
        <v>742500</v>
      </c>
      <c r="X488" s="772">
        <f>O488-W488</f>
        <v>0</v>
      </c>
      <c r="Y488" s="432">
        <f>2016-M488+1</f>
        <v>4</v>
      </c>
      <c r="Z488" s="772">
        <f>O488/T488</f>
        <v>185625</v>
      </c>
      <c r="AA488" s="772">
        <f t="shared" ref="AA488" si="359">Y488*Z488</f>
        <v>742500</v>
      </c>
      <c r="AB488" s="772">
        <f>O488-AA488</f>
        <v>0</v>
      </c>
      <c r="AC488" s="588" t="b">
        <f t="shared" si="347"/>
        <v>1</v>
      </c>
    </row>
    <row r="489" spans="1:29" ht="75" customHeight="1">
      <c r="A489" s="588" t="s">
        <v>467</v>
      </c>
      <c r="B489" s="792">
        <f t="shared" si="307"/>
        <v>62</v>
      </c>
      <c r="C489" s="811" t="s">
        <v>505</v>
      </c>
      <c r="D489" s="800" t="s">
        <v>506</v>
      </c>
      <c r="E489" s="714" t="s">
        <v>324</v>
      </c>
      <c r="F489" s="714" t="s">
        <v>231</v>
      </c>
      <c r="G489" s="714" t="s">
        <v>204</v>
      </c>
      <c r="H489" s="714" t="s">
        <v>204</v>
      </c>
      <c r="I489" s="714" t="s">
        <v>503</v>
      </c>
      <c r="J489" s="800">
        <v>1</v>
      </c>
      <c r="K489" s="714" t="s">
        <v>242</v>
      </c>
      <c r="L489" s="1003">
        <v>9405000</v>
      </c>
      <c r="M489" s="714">
        <v>2013</v>
      </c>
      <c r="N489" s="714" t="s">
        <v>200</v>
      </c>
      <c r="O489" s="1003">
        <v>9405000</v>
      </c>
      <c r="P489" s="714" t="s">
        <v>99</v>
      </c>
      <c r="Q489" s="800"/>
      <c r="R489" s="800"/>
      <c r="S489" s="854" t="s">
        <v>507</v>
      </c>
      <c r="T489" s="432">
        <v>5</v>
      </c>
      <c r="U489" s="432">
        <f>2016-M489+1</f>
        <v>4</v>
      </c>
      <c r="V489" s="772">
        <f>O489/T489</f>
        <v>1881000</v>
      </c>
      <c r="W489" s="772">
        <f t="shared" si="308"/>
        <v>7524000</v>
      </c>
      <c r="X489" s="772">
        <f>O489-W489</f>
        <v>1881000</v>
      </c>
      <c r="Y489" s="432">
        <f>2017-M489+1</f>
        <v>5</v>
      </c>
      <c r="Z489" s="772">
        <f>O489/T489</f>
        <v>1881000</v>
      </c>
      <c r="AA489" s="772">
        <f t="shared" si="309"/>
        <v>9405000</v>
      </c>
      <c r="AB489" s="772">
        <f>O489-AA489</f>
        <v>0</v>
      </c>
      <c r="AC489" s="588" t="b">
        <f t="shared" si="347"/>
        <v>1</v>
      </c>
    </row>
    <row r="490" spans="1:29" ht="24.95" customHeight="1">
      <c r="A490" s="588" t="s">
        <v>525</v>
      </c>
      <c r="B490" s="800">
        <v>1</v>
      </c>
      <c r="C490" s="803" t="s">
        <v>302</v>
      </c>
      <c r="D490" s="803" t="s">
        <v>533</v>
      </c>
      <c r="E490" s="815" t="s">
        <v>324</v>
      </c>
      <c r="F490" s="714" t="s">
        <v>303</v>
      </c>
      <c r="G490" s="714" t="s">
        <v>204</v>
      </c>
      <c r="H490" s="714" t="s">
        <v>204</v>
      </c>
      <c r="I490" s="794" t="s">
        <v>202</v>
      </c>
      <c r="J490" s="714">
        <v>1</v>
      </c>
      <c r="K490" s="714" t="s">
        <v>242</v>
      </c>
      <c r="L490" s="795">
        <v>3300000</v>
      </c>
      <c r="M490" s="714">
        <v>2014</v>
      </c>
      <c r="N490" s="714" t="s">
        <v>200</v>
      </c>
      <c r="O490" s="718">
        <f>16500000/5</f>
        <v>3300000</v>
      </c>
      <c r="P490" s="714"/>
      <c r="Q490" s="714"/>
      <c r="R490" s="714"/>
      <c r="S490" s="1321" t="s">
        <v>544</v>
      </c>
      <c r="T490" s="759">
        <v>5</v>
      </c>
      <c r="U490" s="432">
        <f t="shared" ref="U490:U543" si="360">2016-M490+1</f>
        <v>3</v>
      </c>
      <c r="V490" s="762">
        <f>O490/T490</f>
        <v>660000</v>
      </c>
      <c r="W490" s="762">
        <f>U490*V490</f>
        <v>1980000</v>
      </c>
      <c r="X490" s="762">
        <f>O490-W490</f>
        <v>1320000</v>
      </c>
      <c r="Y490" s="432">
        <f t="shared" ref="Y490:Y543" si="361">2017-M490+1</f>
        <v>4</v>
      </c>
      <c r="Z490" s="598">
        <f>O490/T490</f>
        <v>660000</v>
      </c>
      <c r="AA490" s="598">
        <f>Y490*Z490</f>
        <v>2640000</v>
      </c>
      <c r="AB490" s="762">
        <f>O490-AA490</f>
        <v>660000</v>
      </c>
      <c r="AC490" s="588" t="b">
        <f t="shared" si="347"/>
        <v>1</v>
      </c>
    </row>
    <row r="491" spans="1:29" ht="24.95" customHeight="1">
      <c r="A491" s="588" t="s">
        <v>525</v>
      </c>
      <c r="B491" s="800">
        <v>2</v>
      </c>
      <c r="C491" s="803" t="s">
        <v>302</v>
      </c>
      <c r="D491" s="803" t="s">
        <v>533</v>
      </c>
      <c r="E491" s="815" t="s">
        <v>324</v>
      </c>
      <c r="F491" s="714" t="s">
        <v>303</v>
      </c>
      <c r="G491" s="714" t="s">
        <v>204</v>
      </c>
      <c r="H491" s="714" t="s">
        <v>204</v>
      </c>
      <c r="I491" s="794" t="s">
        <v>202</v>
      </c>
      <c r="J491" s="714">
        <v>1</v>
      </c>
      <c r="K491" s="714" t="s">
        <v>242</v>
      </c>
      <c r="L491" s="795">
        <v>3300000</v>
      </c>
      <c r="M491" s="714">
        <v>2014</v>
      </c>
      <c r="N491" s="714" t="s">
        <v>200</v>
      </c>
      <c r="O491" s="718">
        <f t="shared" ref="O491:O494" si="362">16500000/5</f>
        <v>3300000</v>
      </c>
      <c r="P491" s="714"/>
      <c r="Q491" s="714"/>
      <c r="R491" s="714"/>
      <c r="S491" s="1323"/>
      <c r="T491" s="759">
        <v>5</v>
      </c>
      <c r="U491" s="432">
        <f t="shared" ref="U491:U494" si="363">2016-M491+1</f>
        <v>3</v>
      </c>
      <c r="V491" s="762">
        <f t="shared" ref="V491:V494" si="364">O491/T491</f>
        <v>660000</v>
      </c>
      <c r="W491" s="762">
        <f t="shared" ref="W491:W494" si="365">U491*V491</f>
        <v>1980000</v>
      </c>
      <c r="X491" s="762">
        <f t="shared" ref="X491:X494" si="366">O491-W491</f>
        <v>1320000</v>
      </c>
      <c r="Y491" s="432">
        <f t="shared" ref="Y491:Y494" si="367">2017-M491+1</f>
        <v>4</v>
      </c>
      <c r="Z491" s="598">
        <f t="shared" ref="Z491:Z494" si="368">O491/T491</f>
        <v>660000</v>
      </c>
      <c r="AA491" s="598">
        <f t="shared" ref="AA491:AA494" si="369">Y491*Z491</f>
        <v>2640000</v>
      </c>
      <c r="AB491" s="762">
        <f t="shared" ref="AB491:AB494" si="370">O491-AA491</f>
        <v>660000</v>
      </c>
      <c r="AC491" s="588" t="b">
        <f t="shared" si="347"/>
        <v>1</v>
      </c>
    </row>
    <row r="492" spans="1:29" ht="24.95" customHeight="1">
      <c r="A492" s="588" t="s">
        <v>525</v>
      </c>
      <c r="B492" s="800">
        <v>3</v>
      </c>
      <c r="C492" s="803" t="s">
        <v>302</v>
      </c>
      <c r="D492" s="803" t="s">
        <v>533</v>
      </c>
      <c r="E492" s="815" t="s">
        <v>324</v>
      </c>
      <c r="F492" s="714" t="s">
        <v>303</v>
      </c>
      <c r="G492" s="714" t="s">
        <v>204</v>
      </c>
      <c r="H492" s="714" t="s">
        <v>204</v>
      </c>
      <c r="I492" s="794" t="s">
        <v>202</v>
      </c>
      <c r="J492" s="714">
        <v>1</v>
      </c>
      <c r="K492" s="714" t="s">
        <v>242</v>
      </c>
      <c r="L492" s="795">
        <v>3300000</v>
      </c>
      <c r="M492" s="714">
        <v>2014</v>
      </c>
      <c r="N492" s="714" t="s">
        <v>200</v>
      </c>
      <c r="O492" s="718">
        <f t="shared" si="362"/>
        <v>3300000</v>
      </c>
      <c r="P492" s="714"/>
      <c r="Q492" s="714"/>
      <c r="R492" s="714"/>
      <c r="S492" s="1323"/>
      <c r="T492" s="759">
        <v>5</v>
      </c>
      <c r="U492" s="432">
        <f t="shared" si="363"/>
        <v>3</v>
      </c>
      <c r="V492" s="762">
        <f t="shared" si="364"/>
        <v>660000</v>
      </c>
      <c r="W492" s="762">
        <f t="shared" si="365"/>
        <v>1980000</v>
      </c>
      <c r="X492" s="762">
        <f t="shared" si="366"/>
        <v>1320000</v>
      </c>
      <c r="Y492" s="432">
        <f t="shared" si="367"/>
        <v>4</v>
      </c>
      <c r="Z492" s="598">
        <f t="shared" si="368"/>
        <v>660000</v>
      </c>
      <c r="AA492" s="598">
        <f t="shared" si="369"/>
        <v>2640000</v>
      </c>
      <c r="AB492" s="762">
        <f t="shared" si="370"/>
        <v>660000</v>
      </c>
      <c r="AC492" s="588" t="b">
        <f t="shared" si="347"/>
        <v>1</v>
      </c>
    </row>
    <row r="493" spans="1:29" ht="24.95" customHeight="1">
      <c r="A493" s="588" t="s">
        <v>525</v>
      </c>
      <c r="B493" s="800">
        <f>B492+1</f>
        <v>4</v>
      </c>
      <c r="C493" s="803" t="s">
        <v>302</v>
      </c>
      <c r="D493" s="803" t="s">
        <v>533</v>
      </c>
      <c r="E493" s="815" t="s">
        <v>324</v>
      </c>
      <c r="F493" s="714" t="s">
        <v>303</v>
      </c>
      <c r="G493" s="714" t="s">
        <v>204</v>
      </c>
      <c r="H493" s="714" t="s">
        <v>204</v>
      </c>
      <c r="I493" s="794" t="s">
        <v>202</v>
      </c>
      <c r="J493" s="714">
        <v>1</v>
      </c>
      <c r="K493" s="714" t="s">
        <v>242</v>
      </c>
      <c r="L493" s="795">
        <v>3300000</v>
      </c>
      <c r="M493" s="714">
        <v>2014</v>
      </c>
      <c r="N493" s="714" t="s">
        <v>200</v>
      </c>
      <c r="O493" s="718">
        <f t="shared" si="362"/>
        <v>3300000</v>
      </c>
      <c r="P493" s="714"/>
      <c r="Q493" s="714"/>
      <c r="R493" s="714"/>
      <c r="S493" s="1323"/>
      <c r="T493" s="759">
        <v>5</v>
      </c>
      <c r="U493" s="432">
        <f t="shared" si="363"/>
        <v>3</v>
      </c>
      <c r="V493" s="762">
        <f t="shared" si="364"/>
        <v>660000</v>
      </c>
      <c r="W493" s="762">
        <f t="shared" si="365"/>
        <v>1980000</v>
      </c>
      <c r="X493" s="762">
        <f t="shared" si="366"/>
        <v>1320000</v>
      </c>
      <c r="Y493" s="432">
        <f t="shared" si="367"/>
        <v>4</v>
      </c>
      <c r="Z493" s="598">
        <f t="shared" si="368"/>
        <v>660000</v>
      </c>
      <c r="AA493" s="598">
        <f t="shared" si="369"/>
        <v>2640000</v>
      </c>
      <c r="AB493" s="762">
        <f t="shared" si="370"/>
        <v>660000</v>
      </c>
      <c r="AC493" s="588" t="b">
        <f t="shared" si="347"/>
        <v>1</v>
      </c>
    </row>
    <row r="494" spans="1:29" ht="24.95" customHeight="1">
      <c r="A494" s="588" t="s">
        <v>525</v>
      </c>
      <c r="B494" s="800">
        <f t="shared" ref="B494:B543" si="371">B493+1</f>
        <v>5</v>
      </c>
      <c r="C494" s="803" t="s">
        <v>302</v>
      </c>
      <c r="D494" s="803" t="s">
        <v>533</v>
      </c>
      <c r="E494" s="815" t="s">
        <v>324</v>
      </c>
      <c r="F494" s="714" t="s">
        <v>303</v>
      </c>
      <c r="G494" s="714" t="s">
        <v>204</v>
      </c>
      <c r="H494" s="714" t="s">
        <v>204</v>
      </c>
      <c r="I494" s="794" t="s">
        <v>202</v>
      </c>
      <c r="J494" s="714">
        <v>1</v>
      </c>
      <c r="K494" s="714" t="s">
        <v>242</v>
      </c>
      <c r="L494" s="795">
        <v>3300000</v>
      </c>
      <c r="M494" s="714">
        <v>2014</v>
      </c>
      <c r="N494" s="714" t="s">
        <v>200</v>
      </c>
      <c r="O494" s="718">
        <f t="shared" si="362"/>
        <v>3300000</v>
      </c>
      <c r="P494" s="714"/>
      <c r="Q494" s="714"/>
      <c r="R494" s="714"/>
      <c r="S494" s="1324"/>
      <c r="T494" s="759">
        <v>5</v>
      </c>
      <c r="U494" s="432">
        <f t="shared" si="363"/>
        <v>3</v>
      </c>
      <c r="V494" s="762">
        <f t="shared" si="364"/>
        <v>660000</v>
      </c>
      <c r="W494" s="762">
        <f t="shared" si="365"/>
        <v>1980000</v>
      </c>
      <c r="X494" s="762">
        <f t="shared" si="366"/>
        <v>1320000</v>
      </c>
      <c r="Y494" s="432">
        <f t="shared" si="367"/>
        <v>4</v>
      </c>
      <c r="Z494" s="598">
        <f t="shared" si="368"/>
        <v>660000</v>
      </c>
      <c r="AA494" s="598">
        <f t="shared" si="369"/>
        <v>2640000</v>
      </c>
      <c r="AB494" s="762">
        <f t="shared" si="370"/>
        <v>660000</v>
      </c>
      <c r="AC494" s="588" t="b">
        <f t="shared" si="347"/>
        <v>1</v>
      </c>
    </row>
    <row r="495" spans="1:29" ht="24.95" customHeight="1">
      <c r="A495" s="588" t="s">
        <v>525</v>
      </c>
      <c r="B495" s="800">
        <f t="shared" si="371"/>
        <v>6</v>
      </c>
      <c r="C495" s="811" t="s">
        <v>244</v>
      </c>
      <c r="D495" s="803" t="s">
        <v>534</v>
      </c>
      <c r="E495" s="815" t="s">
        <v>324</v>
      </c>
      <c r="F495" s="714" t="s">
        <v>539</v>
      </c>
      <c r="G495" s="816" t="s">
        <v>542</v>
      </c>
      <c r="H495" s="714" t="s">
        <v>204</v>
      </c>
      <c r="I495" s="794" t="s">
        <v>202</v>
      </c>
      <c r="J495" s="714">
        <v>1</v>
      </c>
      <c r="K495" s="714" t="s">
        <v>242</v>
      </c>
      <c r="L495" s="795">
        <v>2970000</v>
      </c>
      <c r="M495" s="714">
        <v>2014</v>
      </c>
      <c r="N495" s="714" t="s">
        <v>200</v>
      </c>
      <c r="O495" s="718">
        <f>17820000/6</f>
        <v>2970000</v>
      </c>
      <c r="P495" s="714"/>
      <c r="Q495" s="714"/>
      <c r="R495" s="714"/>
      <c r="S495" s="1321" t="s">
        <v>545</v>
      </c>
      <c r="T495" s="759">
        <v>5</v>
      </c>
      <c r="U495" s="432">
        <f t="shared" si="360"/>
        <v>3</v>
      </c>
      <c r="V495" s="762">
        <f>O495/T495</f>
        <v>594000</v>
      </c>
      <c r="W495" s="762">
        <f t="shared" ref="W495:W543" si="372">U495*V495</f>
        <v>1782000</v>
      </c>
      <c r="X495" s="762">
        <f>O495-W495</f>
        <v>1188000</v>
      </c>
      <c r="Y495" s="432">
        <f t="shared" si="361"/>
        <v>4</v>
      </c>
      <c r="Z495" s="598">
        <f>O495/T495</f>
        <v>594000</v>
      </c>
      <c r="AA495" s="598">
        <f t="shared" ref="AA495:AA543" si="373">Y495*Z495</f>
        <v>2376000</v>
      </c>
      <c r="AB495" s="762">
        <f>O495-AA495</f>
        <v>594000</v>
      </c>
      <c r="AC495" s="588" t="b">
        <f t="shared" si="347"/>
        <v>1</v>
      </c>
    </row>
    <row r="496" spans="1:29" ht="24.95" customHeight="1">
      <c r="A496" s="588" t="s">
        <v>525</v>
      </c>
      <c r="B496" s="800">
        <f t="shared" si="371"/>
        <v>7</v>
      </c>
      <c r="C496" s="811" t="s">
        <v>244</v>
      </c>
      <c r="D496" s="803" t="s">
        <v>534</v>
      </c>
      <c r="E496" s="815" t="s">
        <v>324</v>
      </c>
      <c r="F496" s="714" t="s">
        <v>539</v>
      </c>
      <c r="G496" s="816" t="s">
        <v>542</v>
      </c>
      <c r="H496" s="714" t="s">
        <v>204</v>
      </c>
      <c r="I496" s="794" t="s">
        <v>202</v>
      </c>
      <c r="J496" s="714">
        <v>1</v>
      </c>
      <c r="K496" s="714" t="s">
        <v>242</v>
      </c>
      <c r="L496" s="795">
        <v>2970000</v>
      </c>
      <c r="M496" s="714">
        <v>2014</v>
      </c>
      <c r="N496" s="714" t="s">
        <v>200</v>
      </c>
      <c r="O496" s="718">
        <f t="shared" ref="O496:O500" si="374">17820000/6</f>
        <v>2970000</v>
      </c>
      <c r="P496" s="714"/>
      <c r="Q496" s="714"/>
      <c r="R496" s="714"/>
      <c r="S496" s="1323"/>
      <c r="T496" s="759">
        <v>5</v>
      </c>
      <c r="U496" s="432">
        <f t="shared" ref="U496:U500" si="375">2016-M496+1</f>
        <v>3</v>
      </c>
      <c r="V496" s="762">
        <f t="shared" ref="V496:V500" si="376">O496/T496</f>
        <v>594000</v>
      </c>
      <c r="W496" s="762">
        <f t="shared" si="372"/>
        <v>1782000</v>
      </c>
      <c r="X496" s="762">
        <f t="shared" ref="X496:X500" si="377">O496-W496</f>
        <v>1188000</v>
      </c>
      <c r="Y496" s="432">
        <f t="shared" ref="Y496:Y500" si="378">2017-M496+1</f>
        <v>4</v>
      </c>
      <c r="Z496" s="598">
        <f t="shared" ref="Z496:Z500" si="379">O496/T496</f>
        <v>594000</v>
      </c>
      <c r="AA496" s="598">
        <f t="shared" si="373"/>
        <v>2376000</v>
      </c>
      <c r="AB496" s="762">
        <f t="shared" ref="AB496:AB500" si="380">O496-AA496</f>
        <v>594000</v>
      </c>
      <c r="AC496" s="588" t="b">
        <f t="shared" si="347"/>
        <v>1</v>
      </c>
    </row>
    <row r="497" spans="1:29" ht="24.95" customHeight="1">
      <c r="A497" s="588" t="s">
        <v>525</v>
      </c>
      <c r="B497" s="800">
        <f t="shared" si="371"/>
        <v>8</v>
      </c>
      <c r="C497" s="811" t="s">
        <v>244</v>
      </c>
      <c r="D497" s="803" t="s">
        <v>534</v>
      </c>
      <c r="E497" s="815" t="s">
        <v>324</v>
      </c>
      <c r="F497" s="714" t="s">
        <v>539</v>
      </c>
      <c r="G497" s="816" t="s">
        <v>542</v>
      </c>
      <c r="H497" s="714" t="s">
        <v>204</v>
      </c>
      <c r="I497" s="794" t="s">
        <v>202</v>
      </c>
      <c r="J497" s="714">
        <v>1</v>
      </c>
      <c r="K497" s="714" t="s">
        <v>242</v>
      </c>
      <c r="L497" s="795">
        <v>2970000</v>
      </c>
      <c r="M497" s="714">
        <v>2014</v>
      </c>
      <c r="N497" s="714" t="s">
        <v>200</v>
      </c>
      <c r="O497" s="718">
        <f t="shared" si="374"/>
        <v>2970000</v>
      </c>
      <c r="P497" s="714"/>
      <c r="Q497" s="714"/>
      <c r="R497" s="714"/>
      <c r="S497" s="1323"/>
      <c r="T497" s="759">
        <v>5</v>
      </c>
      <c r="U497" s="432">
        <f t="shared" si="375"/>
        <v>3</v>
      </c>
      <c r="V497" s="762">
        <f t="shared" si="376"/>
        <v>594000</v>
      </c>
      <c r="W497" s="762">
        <f t="shared" si="372"/>
        <v>1782000</v>
      </c>
      <c r="X497" s="762">
        <f t="shared" si="377"/>
        <v>1188000</v>
      </c>
      <c r="Y497" s="432">
        <f t="shared" si="378"/>
        <v>4</v>
      </c>
      <c r="Z497" s="598">
        <f t="shared" si="379"/>
        <v>594000</v>
      </c>
      <c r="AA497" s="598">
        <f t="shared" si="373"/>
        <v>2376000</v>
      </c>
      <c r="AB497" s="762">
        <f t="shared" si="380"/>
        <v>594000</v>
      </c>
      <c r="AC497" s="588" t="b">
        <f t="shared" si="347"/>
        <v>1</v>
      </c>
    </row>
    <row r="498" spans="1:29" ht="24.95" customHeight="1">
      <c r="A498" s="588" t="s">
        <v>525</v>
      </c>
      <c r="B498" s="800">
        <f t="shared" si="371"/>
        <v>9</v>
      </c>
      <c r="C498" s="811" t="s">
        <v>244</v>
      </c>
      <c r="D498" s="803" t="s">
        <v>534</v>
      </c>
      <c r="E498" s="815" t="s">
        <v>324</v>
      </c>
      <c r="F498" s="714" t="s">
        <v>539</v>
      </c>
      <c r="G498" s="816" t="s">
        <v>542</v>
      </c>
      <c r="H498" s="714" t="s">
        <v>204</v>
      </c>
      <c r="I498" s="794" t="s">
        <v>202</v>
      </c>
      <c r="J498" s="714">
        <v>1</v>
      </c>
      <c r="K498" s="714" t="s">
        <v>242</v>
      </c>
      <c r="L498" s="795">
        <v>2970000</v>
      </c>
      <c r="M498" s="714">
        <v>2014</v>
      </c>
      <c r="N498" s="714" t="s">
        <v>200</v>
      </c>
      <c r="O498" s="718">
        <f t="shared" si="374"/>
        <v>2970000</v>
      </c>
      <c r="P498" s="714"/>
      <c r="Q498" s="714"/>
      <c r="R498" s="714"/>
      <c r="S498" s="1323"/>
      <c r="T498" s="759">
        <v>5</v>
      </c>
      <c r="U498" s="432">
        <f t="shared" si="375"/>
        <v>3</v>
      </c>
      <c r="V498" s="762">
        <f t="shared" si="376"/>
        <v>594000</v>
      </c>
      <c r="W498" s="762">
        <f t="shared" si="372"/>
        <v>1782000</v>
      </c>
      <c r="X498" s="762">
        <f t="shared" si="377"/>
        <v>1188000</v>
      </c>
      <c r="Y498" s="432">
        <f t="shared" si="378"/>
        <v>4</v>
      </c>
      <c r="Z498" s="598">
        <f t="shared" si="379"/>
        <v>594000</v>
      </c>
      <c r="AA498" s="598">
        <f t="shared" si="373"/>
        <v>2376000</v>
      </c>
      <c r="AB498" s="762">
        <f t="shared" si="380"/>
        <v>594000</v>
      </c>
      <c r="AC498" s="588" t="b">
        <f t="shared" si="347"/>
        <v>1</v>
      </c>
    </row>
    <row r="499" spans="1:29" ht="24.95" customHeight="1">
      <c r="A499" s="588" t="s">
        <v>525</v>
      </c>
      <c r="B499" s="800">
        <f t="shared" si="371"/>
        <v>10</v>
      </c>
      <c r="C499" s="811" t="s">
        <v>244</v>
      </c>
      <c r="D499" s="803" t="s">
        <v>534</v>
      </c>
      <c r="E499" s="815" t="s">
        <v>324</v>
      </c>
      <c r="F499" s="714" t="s">
        <v>539</v>
      </c>
      <c r="G499" s="816" t="s">
        <v>542</v>
      </c>
      <c r="H499" s="714" t="s">
        <v>204</v>
      </c>
      <c r="I499" s="794" t="s">
        <v>202</v>
      </c>
      <c r="J499" s="714">
        <v>1</v>
      </c>
      <c r="K499" s="714" t="s">
        <v>242</v>
      </c>
      <c r="L499" s="795">
        <v>2970000</v>
      </c>
      <c r="M499" s="714">
        <v>2014</v>
      </c>
      <c r="N499" s="714" t="s">
        <v>200</v>
      </c>
      <c r="O499" s="718">
        <f t="shared" si="374"/>
        <v>2970000</v>
      </c>
      <c r="P499" s="714"/>
      <c r="Q499" s="714"/>
      <c r="R499" s="714"/>
      <c r="S499" s="1323"/>
      <c r="T499" s="759">
        <v>5</v>
      </c>
      <c r="U499" s="432">
        <f t="shared" si="375"/>
        <v>3</v>
      </c>
      <c r="V499" s="762">
        <f t="shared" si="376"/>
        <v>594000</v>
      </c>
      <c r="W499" s="762">
        <f t="shared" si="372"/>
        <v>1782000</v>
      </c>
      <c r="X499" s="762">
        <f t="shared" si="377"/>
        <v>1188000</v>
      </c>
      <c r="Y499" s="432">
        <f t="shared" si="378"/>
        <v>4</v>
      </c>
      <c r="Z499" s="598">
        <f t="shared" si="379"/>
        <v>594000</v>
      </c>
      <c r="AA499" s="598">
        <f t="shared" si="373"/>
        <v>2376000</v>
      </c>
      <c r="AB499" s="762">
        <f t="shared" si="380"/>
        <v>594000</v>
      </c>
      <c r="AC499" s="588" t="b">
        <f t="shared" si="347"/>
        <v>1</v>
      </c>
    </row>
    <row r="500" spans="1:29" ht="24.95" customHeight="1">
      <c r="A500" s="588" t="s">
        <v>525</v>
      </c>
      <c r="B500" s="800">
        <f t="shared" si="371"/>
        <v>11</v>
      </c>
      <c r="C500" s="811" t="s">
        <v>244</v>
      </c>
      <c r="D500" s="803" t="s">
        <v>534</v>
      </c>
      <c r="E500" s="815" t="s">
        <v>324</v>
      </c>
      <c r="F500" s="714" t="s">
        <v>539</v>
      </c>
      <c r="G500" s="816" t="s">
        <v>542</v>
      </c>
      <c r="H500" s="714" t="s">
        <v>204</v>
      </c>
      <c r="I500" s="794" t="s">
        <v>202</v>
      </c>
      <c r="J500" s="714">
        <v>1</v>
      </c>
      <c r="K500" s="714" t="s">
        <v>242</v>
      </c>
      <c r="L500" s="795">
        <v>2970000</v>
      </c>
      <c r="M500" s="714">
        <v>2014</v>
      </c>
      <c r="N500" s="714" t="s">
        <v>200</v>
      </c>
      <c r="O500" s="718">
        <f t="shared" si="374"/>
        <v>2970000</v>
      </c>
      <c r="P500" s="714"/>
      <c r="Q500" s="714"/>
      <c r="R500" s="714"/>
      <c r="S500" s="1324"/>
      <c r="T500" s="759">
        <v>5</v>
      </c>
      <c r="U500" s="432">
        <f t="shared" si="375"/>
        <v>3</v>
      </c>
      <c r="V500" s="762">
        <f t="shared" si="376"/>
        <v>594000</v>
      </c>
      <c r="W500" s="762">
        <f t="shared" si="372"/>
        <v>1782000</v>
      </c>
      <c r="X500" s="762">
        <f t="shared" si="377"/>
        <v>1188000</v>
      </c>
      <c r="Y500" s="432">
        <f t="shared" si="378"/>
        <v>4</v>
      </c>
      <c r="Z500" s="598">
        <f t="shared" si="379"/>
        <v>594000</v>
      </c>
      <c r="AA500" s="598">
        <f t="shared" si="373"/>
        <v>2376000</v>
      </c>
      <c r="AB500" s="762">
        <f t="shared" si="380"/>
        <v>594000</v>
      </c>
      <c r="AC500" s="588" t="b">
        <f t="shared" si="347"/>
        <v>1</v>
      </c>
    </row>
    <row r="501" spans="1:29" ht="24.95" customHeight="1">
      <c r="A501" s="588" t="s">
        <v>525</v>
      </c>
      <c r="B501" s="800">
        <f t="shared" si="371"/>
        <v>12</v>
      </c>
      <c r="C501" s="803" t="s">
        <v>528</v>
      </c>
      <c r="D501" s="803" t="s">
        <v>437</v>
      </c>
      <c r="E501" s="815" t="s">
        <v>324</v>
      </c>
      <c r="F501" s="714" t="s">
        <v>540</v>
      </c>
      <c r="G501" s="816" t="s">
        <v>543</v>
      </c>
      <c r="H501" s="714" t="s">
        <v>204</v>
      </c>
      <c r="I501" s="794" t="s">
        <v>202</v>
      </c>
      <c r="J501" s="714">
        <v>1</v>
      </c>
      <c r="K501" s="714" t="s">
        <v>242</v>
      </c>
      <c r="L501" s="795">
        <v>3960000</v>
      </c>
      <c r="M501" s="714">
        <v>2014</v>
      </c>
      <c r="N501" s="714" t="s">
        <v>200</v>
      </c>
      <c r="O501" s="718">
        <f>15840000/4</f>
        <v>3960000</v>
      </c>
      <c r="P501" s="714"/>
      <c r="Q501" s="714"/>
      <c r="R501" s="714"/>
      <c r="S501" s="1321" t="s">
        <v>546</v>
      </c>
      <c r="T501" s="759">
        <v>4</v>
      </c>
      <c r="U501" s="432">
        <f t="shared" si="360"/>
        <v>3</v>
      </c>
      <c r="V501" s="762">
        <f>O501/T501</f>
        <v>990000</v>
      </c>
      <c r="W501" s="762">
        <f t="shared" si="372"/>
        <v>2970000</v>
      </c>
      <c r="X501" s="762">
        <f>O501-W501</f>
        <v>990000</v>
      </c>
      <c r="Y501" s="432">
        <f t="shared" si="361"/>
        <v>4</v>
      </c>
      <c r="Z501" s="598">
        <f>O501/T501</f>
        <v>990000</v>
      </c>
      <c r="AA501" s="598">
        <f t="shared" si="373"/>
        <v>3960000</v>
      </c>
      <c r="AB501" s="762">
        <f>O501-AA501</f>
        <v>0</v>
      </c>
      <c r="AC501" s="588" t="b">
        <f t="shared" si="347"/>
        <v>1</v>
      </c>
    </row>
    <row r="502" spans="1:29" ht="24.95" customHeight="1">
      <c r="A502" s="588" t="s">
        <v>525</v>
      </c>
      <c r="B502" s="800">
        <f t="shared" si="371"/>
        <v>13</v>
      </c>
      <c r="C502" s="803" t="s">
        <v>528</v>
      </c>
      <c r="D502" s="803" t="s">
        <v>437</v>
      </c>
      <c r="E502" s="815" t="s">
        <v>324</v>
      </c>
      <c r="F502" s="714" t="s">
        <v>540</v>
      </c>
      <c r="G502" s="816" t="s">
        <v>543</v>
      </c>
      <c r="H502" s="714" t="s">
        <v>204</v>
      </c>
      <c r="I502" s="794" t="s">
        <v>202</v>
      </c>
      <c r="J502" s="714">
        <v>1</v>
      </c>
      <c r="K502" s="714" t="s">
        <v>242</v>
      </c>
      <c r="L502" s="795">
        <v>3960000</v>
      </c>
      <c r="M502" s="714">
        <v>2014</v>
      </c>
      <c r="N502" s="714" t="s">
        <v>200</v>
      </c>
      <c r="O502" s="718">
        <f t="shared" ref="O502:O504" si="381">15840000/4</f>
        <v>3960000</v>
      </c>
      <c r="P502" s="714"/>
      <c r="Q502" s="714"/>
      <c r="R502" s="714"/>
      <c r="S502" s="1323"/>
      <c r="T502" s="759">
        <v>4</v>
      </c>
      <c r="U502" s="432">
        <f t="shared" ref="U502:U504" si="382">2016-M502+1</f>
        <v>3</v>
      </c>
      <c r="V502" s="762">
        <f t="shared" ref="V502:V504" si="383">O502/T502</f>
        <v>990000</v>
      </c>
      <c r="W502" s="762">
        <f t="shared" ref="W502:W504" si="384">U502*V502</f>
        <v>2970000</v>
      </c>
      <c r="X502" s="762">
        <f t="shared" ref="X502:X504" si="385">O502-W502</f>
        <v>990000</v>
      </c>
      <c r="Y502" s="432">
        <f t="shared" ref="Y502:Y504" si="386">2017-M502+1</f>
        <v>4</v>
      </c>
      <c r="Z502" s="598">
        <f t="shared" ref="Z502:Z504" si="387">O502/T502</f>
        <v>990000</v>
      </c>
      <c r="AA502" s="598">
        <f t="shared" ref="AA502:AA504" si="388">Y502*Z502</f>
        <v>3960000</v>
      </c>
      <c r="AB502" s="762">
        <f t="shared" ref="AB502:AB504" si="389">O502-AA502</f>
        <v>0</v>
      </c>
      <c r="AC502" s="588" t="b">
        <f t="shared" si="347"/>
        <v>1</v>
      </c>
    </row>
    <row r="503" spans="1:29" ht="24.95" customHeight="1">
      <c r="A503" s="588" t="s">
        <v>525</v>
      </c>
      <c r="B503" s="800">
        <f t="shared" si="371"/>
        <v>14</v>
      </c>
      <c r="C503" s="803" t="s">
        <v>528</v>
      </c>
      <c r="D503" s="803" t="s">
        <v>437</v>
      </c>
      <c r="E503" s="815" t="s">
        <v>324</v>
      </c>
      <c r="F503" s="714" t="s">
        <v>540</v>
      </c>
      <c r="G503" s="816" t="s">
        <v>543</v>
      </c>
      <c r="H503" s="714" t="s">
        <v>204</v>
      </c>
      <c r="I503" s="794" t="s">
        <v>202</v>
      </c>
      <c r="J503" s="714">
        <v>1</v>
      </c>
      <c r="K503" s="714" t="s">
        <v>242</v>
      </c>
      <c r="L503" s="795">
        <v>3960000</v>
      </c>
      <c r="M503" s="714">
        <v>2014</v>
      </c>
      <c r="N503" s="714" t="s">
        <v>200</v>
      </c>
      <c r="O503" s="718">
        <f t="shared" si="381"/>
        <v>3960000</v>
      </c>
      <c r="P503" s="714"/>
      <c r="Q503" s="714"/>
      <c r="R503" s="714"/>
      <c r="S503" s="1323"/>
      <c r="T503" s="759">
        <v>4</v>
      </c>
      <c r="U503" s="432">
        <f t="shared" si="382"/>
        <v>3</v>
      </c>
      <c r="V503" s="762">
        <f t="shared" si="383"/>
        <v>990000</v>
      </c>
      <c r="W503" s="762">
        <f t="shared" si="384"/>
        <v>2970000</v>
      </c>
      <c r="X503" s="762">
        <f t="shared" si="385"/>
        <v>990000</v>
      </c>
      <c r="Y503" s="432">
        <f t="shared" si="386"/>
        <v>4</v>
      </c>
      <c r="Z503" s="598">
        <f t="shared" si="387"/>
        <v>990000</v>
      </c>
      <c r="AA503" s="598">
        <f t="shared" si="388"/>
        <v>3960000</v>
      </c>
      <c r="AB503" s="762">
        <f t="shared" si="389"/>
        <v>0</v>
      </c>
      <c r="AC503" s="588" t="b">
        <f t="shared" si="347"/>
        <v>1</v>
      </c>
    </row>
    <row r="504" spans="1:29" ht="24.95" customHeight="1">
      <c r="A504" s="588" t="s">
        <v>525</v>
      </c>
      <c r="B504" s="800">
        <f t="shared" si="371"/>
        <v>15</v>
      </c>
      <c r="C504" s="803" t="s">
        <v>528</v>
      </c>
      <c r="D504" s="803" t="s">
        <v>437</v>
      </c>
      <c r="E504" s="815" t="s">
        <v>324</v>
      </c>
      <c r="F504" s="714" t="s">
        <v>540</v>
      </c>
      <c r="G504" s="816" t="s">
        <v>543</v>
      </c>
      <c r="H504" s="714" t="s">
        <v>204</v>
      </c>
      <c r="I504" s="794" t="s">
        <v>202</v>
      </c>
      <c r="J504" s="714">
        <v>1</v>
      </c>
      <c r="K504" s="714" t="s">
        <v>242</v>
      </c>
      <c r="L504" s="795">
        <v>3960000</v>
      </c>
      <c r="M504" s="714">
        <v>2014</v>
      </c>
      <c r="N504" s="714" t="s">
        <v>200</v>
      </c>
      <c r="O504" s="718">
        <f t="shared" si="381"/>
        <v>3960000</v>
      </c>
      <c r="P504" s="714"/>
      <c r="Q504" s="714"/>
      <c r="R504" s="714"/>
      <c r="S504" s="1324"/>
      <c r="T504" s="759">
        <v>4</v>
      </c>
      <c r="U504" s="432">
        <f t="shared" si="382"/>
        <v>3</v>
      </c>
      <c r="V504" s="762">
        <f t="shared" si="383"/>
        <v>990000</v>
      </c>
      <c r="W504" s="762">
        <f t="shared" si="384"/>
        <v>2970000</v>
      </c>
      <c r="X504" s="762">
        <f t="shared" si="385"/>
        <v>990000</v>
      </c>
      <c r="Y504" s="432">
        <f t="shared" si="386"/>
        <v>4</v>
      </c>
      <c r="Z504" s="598">
        <f t="shared" si="387"/>
        <v>990000</v>
      </c>
      <c r="AA504" s="598">
        <f t="shared" si="388"/>
        <v>3960000</v>
      </c>
      <c r="AB504" s="762">
        <f t="shared" si="389"/>
        <v>0</v>
      </c>
      <c r="AC504" s="588" t="b">
        <f t="shared" si="347"/>
        <v>1</v>
      </c>
    </row>
    <row r="505" spans="1:29" ht="54.95" customHeight="1">
      <c r="A505" s="588" t="s">
        <v>525</v>
      </c>
      <c r="B505" s="826">
        <f t="shared" si="371"/>
        <v>16</v>
      </c>
      <c r="C505" s="870" t="s">
        <v>529</v>
      </c>
      <c r="D505" s="870" t="s">
        <v>535</v>
      </c>
      <c r="E505" s="871" t="s">
        <v>324</v>
      </c>
      <c r="F505" s="727" t="s">
        <v>759</v>
      </c>
      <c r="G505" s="727" t="s">
        <v>204</v>
      </c>
      <c r="H505" s="727" t="s">
        <v>204</v>
      </c>
      <c r="I505" s="839" t="s">
        <v>202</v>
      </c>
      <c r="J505" s="727">
        <v>1</v>
      </c>
      <c r="K505" s="727" t="s">
        <v>242</v>
      </c>
      <c r="L505" s="840">
        <f t="shared" ref="L505:L543" si="390">O505/J505</f>
        <v>9900000</v>
      </c>
      <c r="M505" s="727">
        <v>2014</v>
      </c>
      <c r="N505" s="727" t="s">
        <v>200</v>
      </c>
      <c r="O505" s="841">
        <v>9900000</v>
      </c>
      <c r="P505" s="727"/>
      <c r="Q505" s="727"/>
      <c r="R505" s="727"/>
      <c r="S505" s="727" t="s">
        <v>547</v>
      </c>
      <c r="T505" s="759">
        <v>5</v>
      </c>
      <c r="U505" s="432">
        <f t="shared" si="360"/>
        <v>3</v>
      </c>
      <c r="V505" s="762">
        <f>O505/T505</f>
        <v>1980000</v>
      </c>
      <c r="W505" s="762">
        <f t="shared" si="372"/>
        <v>5940000</v>
      </c>
      <c r="X505" s="762">
        <f>O505-W505</f>
        <v>3960000</v>
      </c>
      <c r="Y505" s="432">
        <f t="shared" si="361"/>
        <v>4</v>
      </c>
      <c r="Z505" s="598">
        <f>O505/T505</f>
        <v>1980000</v>
      </c>
      <c r="AA505" s="598">
        <f t="shared" si="373"/>
        <v>7920000</v>
      </c>
      <c r="AB505" s="762">
        <f>O505-AA505</f>
        <v>1980000</v>
      </c>
      <c r="AC505" s="588" t="b">
        <f t="shared" si="347"/>
        <v>1</v>
      </c>
    </row>
    <row r="506" spans="1:29" ht="24.95" customHeight="1">
      <c r="A506" s="588" t="s">
        <v>525</v>
      </c>
      <c r="B506" s="843">
        <f t="shared" si="371"/>
        <v>17</v>
      </c>
      <c r="C506" s="868" t="s">
        <v>530</v>
      </c>
      <c r="D506" s="868" t="s">
        <v>536</v>
      </c>
      <c r="E506" s="869" t="s">
        <v>324</v>
      </c>
      <c r="F506" s="652" t="s">
        <v>541</v>
      </c>
      <c r="G506" s="652" t="s">
        <v>204</v>
      </c>
      <c r="H506" s="652" t="s">
        <v>204</v>
      </c>
      <c r="I506" s="834" t="s">
        <v>202</v>
      </c>
      <c r="J506" s="652">
        <v>1</v>
      </c>
      <c r="K506" s="652" t="s">
        <v>242</v>
      </c>
      <c r="L506" s="835">
        <v>14987400</v>
      </c>
      <c r="M506" s="652">
        <v>2014</v>
      </c>
      <c r="N506" s="652" t="s">
        <v>200</v>
      </c>
      <c r="O506" s="836">
        <f>74937000/5</f>
        <v>14987400</v>
      </c>
      <c r="P506" s="652"/>
      <c r="Q506" s="652"/>
      <c r="R506" s="652"/>
      <c r="S506" s="1323" t="s">
        <v>548</v>
      </c>
      <c r="T506" s="759">
        <v>4</v>
      </c>
      <c r="U506" s="432">
        <f t="shared" si="360"/>
        <v>3</v>
      </c>
      <c r="V506" s="762">
        <f>O506/T506</f>
        <v>3746850</v>
      </c>
      <c r="W506" s="762">
        <f t="shared" si="372"/>
        <v>11240550</v>
      </c>
      <c r="X506" s="762">
        <f>O506-W506</f>
        <v>3746850</v>
      </c>
      <c r="Y506" s="432">
        <f t="shared" si="361"/>
        <v>4</v>
      </c>
      <c r="Z506" s="598">
        <f>O506/T506</f>
        <v>3746850</v>
      </c>
      <c r="AA506" s="598">
        <f t="shared" si="373"/>
        <v>14987400</v>
      </c>
      <c r="AB506" s="762">
        <f>O506-AA506</f>
        <v>0</v>
      </c>
      <c r="AC506" s="588" t="b">
        <f t="shared" si="347"/>
        <v>1</v>
      </c>
    </row>
    <row r="507" spans="1:29" ht="24.95" customHeight="1">
      <c r="A507" s="588" t="s">
        <v>525</v>
      </c>
      <c r="B507" s="800">
        <f t="shared" si="371"/>
        <v>18</v>
      </c>
      <c r="C507" s="803" t="s">
        <v>530</v>
      </c>
      <c r="D507" s="803" t="s">
        <v>536</v>
      </c>
      <c r="E507" s="800" t="s">
        <v>324</v>
      </c>
      <c r="F507" s="714" t="s">
        <v>541</v>
      </c>
      <c r="G507" s="714" t="s">
        <v>204</v>
      </c>
      <c r="H507" s="714" t="s">
        <v>204</v>
      </c>
      <c r="I507" s="794" t="s">
        <v>202</v>
      </c>
      <c r="J507" s="714">
        <v>1</v>
      </c>
      <c r="K507" s="714" t="s">
        <v>242</v>
      </c>
      <c r="L507" s="795">
        <v>14987400</v>
      </c>
      <c r="M507" s="714">
        <v>2014</v>
      </c>
      <c r="N507" s="714" t="s">
        <v>200</v>
      </c>
      <c r="O507" s="718">
        <f t="shared" ref="O507:O510" si="391">74937000/5</f>
        <v>14987400</v>
      </c>
      <c r="P507" s="714"/>
      <c r="Q507" s="714"/>
      <c r="R507" s="714"/>
      <c r="S507" s="1323"/>
      <c r="T507" s="759">
        <v>4</v>
      </c>
      <c r="U507" s="432">
        <f t="shared" ref="U507:U510" si="392">2016-M507+1</f>
        <v>3</v>
      </c>
      <c r="V507" s="762">
        <f t="shared" ref="V507:V510" si="393">O507/T507</f>
        <v>3746850</v>
      </c>
      <c r="W507" s="762">
        <f t="shared" ref="W507:W510" si="394">U507*V507</f>
        <v>11240550</v>
      </c>
      <c r="X507" s="762">
        <f t="shared" ref="X507:X510" si="395">O507-W507</f>
        <v>3746850</v>
      </c>
      <c r="Y507" s="432">
        <f t="shared" ref="Y507:Y510" si="396">2017-M507+1</f>
        <v>4</v>
      </c>
      <c r="Z507" s="598">
        <f t="shared" ref="Z507:Z510" si="397">O507/T507</f>
        <v>3746850</v>
      </c>
      <c r="AA507" s="598">
        <f t="shared" ref="AA507:AA510" si="398">Y507*Z507</f>
        <v>14987400</v>
      </c>
      <c r="AB507" s="762">
        <f t="shared" ref="AB507:AB510" si="399">O507-AA507</f>
        <v>0</v>
      </c>
      <c r="AC507" s="588" t="b">
        <f t="shared" si="347"/>
        <v>1</v>
      </c>
    </row>
    <row r="508" spans="1:29" ht="24.95" customHeight="1">
      <c r="A508" s="588" t="s">
        <v>525</v>
      </c>
      <c r="B508" s="800">
        <f t="shared" si="371"/>
        <v>19</v>
      </c>
      <c r="C508" s="803" t="s">
        <v>530</v>
      </c>
      <c r="D508" s="803" t="s">
        <v>536</v>
      </c>
      <c r="E508" s="800" t="s">
        <v>324</v>
      </c>
      <c r="F508" s="714" t="s">
        <v>541</v>
      </c>
      <c r="G508" s="714" t="s">
        <v>204</v>
      </c>
      <c r="H508" s="714" t="s">
        <v>204</v>
      </c>
      <c r="I508" s="794" t="s">
        <v>202</v>
      </c>
      <c r="J508" s="714">
        <v>1</v>
      </c>
      <c r="K508" s="714" t="s">
        <v>242</v>
      </c>
      <c r="L508" s="795">
        <v>14987400</v>
      </c>
      <c r="M508" s="714">
        <v>2014</v>
      </c>
      <c r="N508" s="714" t="s">
        <v>200</v>
      </c>
      <c r="O508" s="718">
        <f t="shared" si="391"/>
        <v>14987400</v>
      </c>
      <c r="P508" s="714"/>
      <c r="Q508" s="714"/>
      <c r="R508" s="714"/>
      <c r="S508" s="1323"/>
      <c r="T508" s="759">
        <v>4</v>
      </c>
      <c r="U508" s="432">
        <f t="shared" si="392"/>
        <v>3</v>
      </c>
      <c r="V508" s="762">
        <f t="shared" si="393"/>
        <v>3746850</v>
      </c>
      <c r="W508" s="762">
        <f t="shared" si="394"/>
        <v>11240550</v>
      </c>
      <c r="X508" s="762">
        <f t="shared" si="395"/>
        <v>3746850</v>
      </c>
      <c r="Y508" s="432">
        <f t="shared" si="396"/>
        <v>4</v>
      </c>
      <c r="Z508" s="598">
        <f t="shared" si="397"/>
        <v>3746850</v>
      </c>
      <c r="AA508" s="598">
        <f t="shared" si="398"/>
        <v>14987400</v>
      </c>
      <c r="AB508" s="762">
        <f t="shared" si="399"/>
        <v>0</v>
      </c>
      <c r="AC508" s="588" t="b">
        <f t="shared" si="347"/>
        <v>1</v>
      </c>
    </row>
    <row r="509" spans="1:29" ht="24.95" customHeight="1">
      <c r="A509" s="588" t="s">
        <v>525</v>
      </c>
      <c r="B509" s="800">
        <f t="shared" si="371"/>
        <v>20</v>
      </c>
      <c r="C509" s="803" t="s">
        <v>530</v>
      </c>
      <c r="D509" s="803" t="s">
        <v>536</v>
      </c>
      <c r="E509" s="815" t="s">
        <v>324</v>
      </c>
      <c r="F509" s="714" t="s">
        <v>541</v>
      </c>
      <c r="G509" s="714" t="s">
        <v>204</v>
      </c>
      <c r="H509" s="714" t="s">
        <v>204</v>
      </c>
      <c r="I509" s="794" t="s">
        <v>202</v>
      </c>
      <c r="J509" s="714">
        <v>1</v>
      </c>
      <c r="K509" s="714" t="s">
        <v>242</v>
      </c>
      <c r="L509" s="795">
        <v>14987400</v>
      </c>
      <c r="M509" s="714">
        <v>2014</v>
      </c>
      <c r="N509" s="714" t="s">
        <v>200</v>
      </c>
      <c r="O509" s="718">
        <f t="shared" si="391"/>
        <v>14987400</v>
      </c>
      <c r="P509" s="714"/>
      <c r="Q509" s="714"/>
      <c r="R509" s="714"/>
      <c r="S509" s="1323"/>
      <c r="T509" s="759">
        <v>4</v>
      </c>
      <c r="U509" s="432">
        <f t="shared" si="392"/>
        <v>3</v>
      </c>
      <c r="V509" s="762">
        <f t="shared" si="393"/>
        <v>3746850</v>
      </c>
      <c r="W509" s="762">
        <f t="shared" si="394"/>
        <v>11240550</v>
      </c>
      <c r="X509" s="762">
        <f t="shared" si="395"/>
        <v>3746850</v>
      </c>
      <c r="Y509" s="432">
        <f t="shared" si="396"/>
        <v>4</v>
      </c>
      <c r="Z509" s="598">
        <f t="shared" si="397"/>
        <v>3746850</v>
      </c>
      <c r="AA509" s="598">
        <f t="shared" si="398"/>
        <v>14987400</v>
      </c>
      <c r="AB509" s="762">
        <f t="shared" si="399"/>
        <v>0</v>
      </c>
      <c r="AC509" s="588" t="b">
        <f t="shared" si="347"/>
        <v>1</v>
      </c>
    </row>
    <row r="510" spans="1:29" ht="24.95" customHeight="1">
      <c r="A510" s="588" t="s">
        <v>525</v>
      </c>
      <c r="B510" s="800">
        <f t="shared" si="371"/>
        <v>21</v>
      </c>
      <c r="C510" s="803" t="s">
        <v>530</v>
      </c>
      <c r="D510" s="803" t="s">
        <v>536</v>
      </c>
      <c r="E510" s="815" t="s">
        <v>324</v>
      </c>
      <c r="F510" s="714" t="s">
        <v>541</v>
      </c>
      <c r="G510" s="714" t="s">
        <v>204</v>
      </c>
      <c r="H510" s="714" t="s">
        <v>204</v>
      </c>
      <c r="I510" s="794" t="s">
        <v>202</v>
      </c>
      <c r="J510" s="714">
        <v>1</v>
      </c>
      <c r="K510" s="714" t="s">
        <v>242</v>
      </c>
      <c r="L510" s="795">
        <v>14987400</v>
      </c>
      <c r="M510" s="714">
        <v>2014</v>
      </c>
      <c r="N510" s="714" t="s">
        <v>200</v>
      </c>
      <c r="O510" s="718">
        <f t="shared" si="391"/>
        <v>14987400</v>
      </c>
      <c r="P510" s="714"/>
      <c r="Q510" s="714"/>
      <c r="R510" s="714"/>
      <c r="S510" s="1324"/>
      <c r="T510" s="759">
        <v>4</v>
      </c>
      <c r="U510" s="432">
        <f t="shared" si="392"/>
        <v>3</v>
      </c>
      <c r="V510" s="762">
        <f t="shared" si="393"/>
        <v>3746850</v>
      </c>
      <c r="W510" s="762">
        <f t="shared" si="394"/>
        <v>11240550</v>
      </c>
      <c r="X510" s="762">
        <f t="shared" si="395"/>
        <v>3746850</v>
      </c>
      <c r="Y510" s="432">
        <f t="shared" si="396"/>
        <v>4</v>
      </c>
      <c r="Z510" s="598">
        <f t="shared" si="397"/>
        <v>3746850</v>
      </c>
      <c r="AA510" s="598">
        <f t="shared" si="398"/>
        <v>14987400</v>
      </c>
      <c r="AB510" s="762">
        <f t="shared" si="399"/>
        <v>0</v>
      </c>
      <c r="AC510" s="588" t="b">
        <f t="shared" si="347"/>
        <v>1</v>
      </c>
    </row>
    <row r="511" spans="1:29" ht="54.95" customHeight="1">
      <c r="A511" s="588" t="s">
        <v>525</v>
      </c>
      <c r="B511" s="800">
        <f t="shared" si="371"/>
        <v>22</v>
      </c>
      <c r="C511" s="818" t="s">
        <v>530</v>
      </c>
      <c r="D511" s="803" t="s">
        <v>536</v>
      </c>
      <c r="E511" s="815" t="s">
        <v>324</v>
      </c>
      <c r="F511" s="714" t="s">
        <v>432</v>
      </c>
      <c r="G511" s="809" t="s">
        <v>204</v>
      </c>
      <c r="H511" s="714" t="s">
        <v>204</v>
      </c>
      <c r="I511" s="819" t="s">
        <v>202</v>
      </c>
      <c r="J511" s="714">
        <v>1</v>
      </c>
      <c r="K511" s="809" t="s">
        <v>242</v>
      </c>
      <c r="L511" s="795">
        <f t="shared" si="390"/>
        <v>34650000</v>
      </c>
      <c r="M511" s="809">
        <v>2014</v>
      </c>
      <c r="N511" s="714" t="s">
        <v>200</v>
      </c>
      <c r="O511" s="820">
        <v>34650000</v>
      </c>
      <c r="P511" s="714"/>
      <c r="Q511" s="809"/>
      <c r="R511" s="714"/>
      <c r="S511" s="810" t="s">
        <v>549</v>
      </c>
      <c r="T511" s="759">
        <v>4</v>
      </c>
      <c r="U511" s="432">
        <f t="shared" si="360"/>
        <v>3</v>
      </c>
      <c r="V511" s="762">
        <f t="shared" ref="V511:V532" si="400">O511/T511</f>
        <v>8662500</v>
      </c>
      <c r="W511" s="762">
        <f t="shared" si="372"/>
        <v>25987500</v>
      </c>
      <c r="X511" s="762">
        <f t="shared" ref="X511:X532" si="401">O511-W511</f>
        <v>8662500</v>
      </c>
      <c r="Y511" s="432">
        <f t="shared" si="361"/>
        <v>4</v>
      </c>
      <c r="Z511" s="598">
        <f t="shared" ref="Z511:Z532" si="402">O511/T511</f>
        <v>8662500</v>
      </c>
      <c r="AA511" s="598">
        <f t="shared" si="373"/>
        <v>34650000</v>
      </c>
      <c r="AB511" s="762">
        <f t="shared" ref="AB511:AB532" si="403">O511-AA511</f>
        <v>0</v>
      </c>
      <c r="AC511" s="588" t="b">
        <f t="shared" si="347"/>
        <v>1</v>
      </c>
    </row>
    <row r="512" spans="1:29" ht="24.95" customHeight="1">
      <c r="A512" s="588" t="s">
        <v>525</v>
      </c>
      <c r="B512" s="800">
        <f t="shared" si="371"/>
        <v>23</v>
      </c>
      <c r="C512" s="811" t="s">
        <v>222</v>
      </c>
      <c r="D512" s="803" t="s">
        <v>239</v>
      </c>
      <c r="E512" s="815" t="s">
        <v>324</v>
      </c>
      <c r="F512" s="714" t="s">
        <v>232</v>
      </c>
      <c r="G512" s="714" t="s">
        <v>204</v>
      </c>
      <c r="H512" s="714" t="s">
        <v>204</v>
      </c>
      <c r="I512" s="794" t="s">
        <v>202</v>
      </c>
      <c r="J512" s="714">
        <v>1</v>
      </c>
      <c r="K512" s="714" t="s">
        <v>242</v>
      </c>
      <c r="L512" s="867">
        <v>6866850</v>
      </c>
      <c r="M512" s="714">
        <v>2014</v>
      </c>
      <c r="N512" s="714" t="s">
        <v>200</v>
      </c>
      <c r="O512" s="867">
        <v>6866850</v>
      </c>
      <c r="P512" s="714"/>
      <c r="Q512" s="714"/>
      <c r="R512" s="714"/>
      <c r="S512" s="1321" t="s">
        <v>550</v>
      </c>
      <c r="T512" s="759">
        <v>4</v>
      </c>
      <c r="U512" s="432">
        <f t="shared" si="360"/>
        <v>3</v>
      </c>
      <c r="V512" s="762">
        <f t="shared" si="400"/>
        <v>1716712.5</v>
      </c>
      <c r="W512" s="762">
        <f t="shared" si="372"/>
        <v>5150137.5</v>
      </c>
      <c r="X512" s="762">
        <f t="shared" si="401"/>
        <v>1716712.5</v>
      </c>
      <c r="Y512" s="432">
        <f t="shared" si="361"/>
        <v>4</v>
      </c>
      <c r="Z512" s="598">
        <f t="shared" si="402"/>
        <v>1716712.5</v>
      </c>
      <c r="AA512" s="598">
        <f t="shared" si="373"/>
        <v>6866850</v>
      </c>
      <c r="AB512" s="762">
        <f t="shared" si="403"/>
        <v>0</v>
      </c>
      <c r="AC512" s="588" t="b">
        <f t="shared" si="347"/>
        <v>1</v>
      </c>
    </row>
    <row r="513" spans="1:29" ht="24.95" customHeight="1">
      <c r="A513" s="588" t="s">
        <v>525</v>
      </c>
      <c r="B513" s="800">
        <f t="shared" ref="B513:B514" si="404">B512+1</f>
        <v>24</v>
      </c>
      <c r="C513" s="811" t="s">
        <v>222</v>
      </c>
      <c r="D513" s="803" t="s">
        <v>239</v>
      </c>
      <c r="E513" s="815" t="s">
        <v>324</v>
      </c>
      <c r="F513" s="714" t="s">
        <v>232</v>
      </c>
      <c r="G513" s="714" t="s">
        <v>204</v>
      </c>
      <c r="H513" s="714" t="s">
        <v>204</v>
      </c>
      <c r="I513" s="794" t="s">
        <v>202</v>
      </c>
      <c r="J513" s="714">
        <v>1</v>
      </c>
      <c r="K513" s="714" t="s">
        <v>242</v>
      </c>
      <c r="L513" s="867">
        <v>6866850</v>
      </c>
      <c r="M513" s="714">
        <v>2014</v>
      </c>
      <c r="N513" s="714" t="s">
        <v>200</v>
      </c>
      <c r="O513" s="867">
        <v>6866850</v>
      </c>
      <c r="P513" s="714"/>
      <c r="Q513" s="714"/>
      <c r="R513" s="714"/>
      <c r="S513" s="1323"/>
      <c r="T513" s="759">
        <v>4</v>
      </c>
      <c r="U513" s="432">
        <f t="shared" ref="U513:U514" si="405">2016-M513+1</f>
        <v>3</v>
      </c>
      <c r="V513" s="762">
        <f t="shared" si="400"/>
        <v>1716712.5</v>
      </c>
      <c r="W513" s="762">
        <f t="shared" ref="W513:W514" si="406">U513*V513</f>
        <v>5150137.5</v>
      </c>
      <c r="X513" s="762">
        <f t="shared" si="401"/>
        <v>1716712.5</v>
      </c>
      <c r="Y513" s="432">
        <f t="shared" ref="Y513:Y514" si="407">2017-M513+1</f>
        <v>4</v>
      </c>
      <c r="Z513" s="598">
        <f t="shared" si="402"/>
        <v>1716712.5</v>
      </c>
      <c r="AA513" s="598">
        <f t="shared" ref="AA513:AA514" si="408">Y513*Z513</f>
        <v>6866850</v>
      </c>
      <c r="AB513" s="762">
        <f t="shared" si="403"/>
        <v>0</v>
      </c>
      <c r="AC513" s="588" t="b">
        <f t="shared" si="347"/>
        <v>1</v>
      </c>
    </row>
    <row r="514" spans="1:29" ht="24.95" customHeight="1">
      <c r="A514" s="588" t="s">
        <v>525</v>
      </c>
      <c r="B514" s="800">
        <f t="shared" si="404"/>
        <v>25</v>
      </c>
      <c r="C514" s="811" t="s">
        <v>222</v>
      </c>
      <c r="D514" s="803" t="s">
        <v>239</v>
      </c>
      <c r="E514" s="815" t="s">
        <v>324</v>
      </c>
      <c r="F514" s="714" t="s">
        <v>232</v>
      </c>
      <c r="G514" s="714" t="s">
        <v>204</v>
      </c>
      <c r="H514" s="714" t="s">
        <v>204</v>
      </c>
      <c r="I514" s="794" t="s">
        <v>202</v>
      </c>
      <c r="J514" s="714">
        <v>1</v>
      </c>
      <c r="K514" s="714" t="s">
        <v>242</v>
      </c>
      <c r="L514" s="867">
        <v>6866850</v>
      </c>
      <c r="M514" s="714">
        <v>2014</v>
      </c>
      <c r="N514" s="714" t="s">
        <v>200</v>
      </c>
      <c r="O514" s="867">
        <v>6866850</v>
      </c>
      <c r="P514" s="714"/>
      <c r="Q514" s="714"/>
      <c r="R514" s="714"/>
      <c r="S514" s="1323"/>
      <c r="T514" s="759">
        <v>4</v>
      </c>
      <c r="U514" s="432">
        <f t="shared" si="405"/>
        <v>3</v>
      </c>
      <c r="V514" s="762">
        <f t="shared" si="400"/>
        <v>1716712.5</v>
      </c>
      <c r="W514" s="762">
        <f t="shared" si="406"/>
        <v>5150137.5</v>
      </c>
      <c r="X514" s="762">
        <f t="shared" si="401"/>
        <v>1716712.5</v>
      </c>
      <c r="Y514" s="432">
        <f t="shared" si="407"/>
        <v>4</v>
      </c>
      <c r="Z514" s="598">
        <f t="shared" si="402"/>
        <v>1716712.5</v>
      </c>
      <c r="AA514" s="598">
        <f t="shared" si="408"/>
        <v>6866850</v>
      </c>
      <c r="AB514" s="762">
        <f t="shared" si="403"/>
        <v>0</v>
      </c>
      <c r="AC514" s="588" t="b">
        <f t="shared" si="347"/>
        <v>1</v>
      </c>
    </row>
    <row r="515" spans="1:29" ht="24.95" customHeight="1">
      <c r="A515" s="588" t="s">
        <v>525</v>
      </c>
      <c r="B515" s="800">
        <f t="shared" ref="B515:B518" si="409">B514+1</f>
        <v>26</v>
      </c>
      <c r="C515" s="811" t="s">
        <v>222</v>
      </c>
      <c r="D515" s="803" t="s">
        <v>239</v>
      </c>
      <c r="E515" s="815" t="s">
        <v>324</v>
      </c>
      <c r="F515" s="714" t="s">
        <v>232</v>
      </c>
      <c r="G515" s="714" t="s">
        <v>204</v>
      </c>
      <c r="H515" s="714" t="s">
        <v>204</v>
      </c>
      <c r="I515" s="794" t="s">
        <v>202</v>
      </c>
      <c r="J515" s="714">
        <v>1</v>
      </c>
      <c r="K515" s="714" t="s">
        <v>242</v>
      </c>
      <c r="L515" s="867">
        <v>6866850</v>
      </c>
      <c r="M515" s="714">
        <v>2014</v>
      </c>
      <c r="N515" s="714" t="s">
        <v>200</v>
      </c>
      <c r="O515" s="867">
        <v>6866850</v>
      </c>
      <c r="P515" s="714"/>
      <c r="Q515" s="714"/>
      <c r="R515" s="714"/>
      <c r="S515" s="1323"/>
      <c r="T515" s="759">
        <v>4</v>
      </c>
      <c r="U515" s="432">
        <f t="shared" ref="U515:U518" si="410">2016-M515+1</f>
        <v>3</v>
      </c>
      <c r="V515" s="762">
        <f t="shared" si="400"/>
        <v>1716712.5</v>
      </c>
      <c r="W515" s="762">
        <f t="shared" ref="W515:W518" si="411">U515*V515</f>
        <v>5150137.5</v>
      </c>
      <c r="X515" s="762">
        <f t="shared" si="401"/>
        <v>1716712.5</v>
      </c>
      <c r="Y515" s="432">
        <f t="shared" ref="Y515:Y518" si="412">2017-M515+1</f>
        <v>4</v>
      </c>
      <c r="Z515" s="598">
        <f t="shared" si="402"/>
        <v>1716712.5</v>
      </c>
      <c r="AA515" s="598">
        <f t="shared" ref="AA515:AA518" si="413">Y515*Z515</f>
        <v>6866850</v>
      </c>
      <c r="AB515" s="762">
        <f t="shared" si="403"/>
        <v>0</v>
      </c>
      <c r="AC515" s="588" t="b">
        <f t="shared" si="347"/>
        <v>1</v>
      </c>
    </row>
    <row r="516" spans="1:29" ht="24.95" customHeight="1">
      <c r="A516" s="588" t="s">
        <v>525</v>
      </c>
      <c r="B516" s="800">
        <f t="shared" si="409"/>
        <v>27</v>
      </c>
      <c r="C516" s="811" t="s">
        <v>222</v>
      </c>
      <c r="D516" s="803" t="s">
        <v>239</v>
      </c>
      <c r="E516" s="815" t="s">
        <v>324</v>
      </c>
      <c r="F516" s="714" t="s">
        <v>232</v>
      </c>
      <c r="G516" s="714" t="s">
        <v>204</v>
      </c>
      <c r="H516" s="714" t="s">
        <v>204</v>
      </c>
      <c r="I516" s="794" t="s">
        <v>202</v>
      </c>
      <c r="J516" s="714">
        <v>1</v>
      </c>
      <c r="K516" s="714" t="s">
        <v>242</v>
      </c>
      <c r="L516" s="867">
        <v>6866850</v>
      </c>
      <c r="M516" s="714">
        <v>2014</v>
      </c>
      <c r="N516" s="714" t="s">
        <v>200</v>
      </c>
      <c r="O516" s="867">
        <v>6866850</v>
      </c>
      <c r="P516" s="714"/>
      <c r="Q516" s="714"/>
      <c r="R516" s="714"/>
      <c r="S516" s="1323"/>
      <c r="T516" s="759">
        <v>4</v>
      </c>
      <c r="U516" s="432">
        <f t="shared" si="410"/>
        <v>3</v>
      </c>
      <c r="V516" s="762">
        <f t="shared" si="400"/>
        <v>1716712.5</v>
      </c>
      <c r="W516" s="762">
        <f t="shared" si="411"/>
        <v>5150137.5</v>
      </c>
      <c r="X516" s="762">
        <f t="shared" si="401"/>
        <v>1716712.5</v>
      </c>
      <c r="Y516" s="432">
        <f t="shared" si="412"/>
        <v>4</v>
      </c>
      <c r="Z516" s="598">
        <f t="shared" si="402"/>
        <v>1716712.5</v>
      </c>
      <c r="AA516" s="598">
        <f t="shared" si="413"/>
        <v>6866850</v>
      </c>
      <c r="AB516" s="762">
        <f t="shared" si="403"/>
        <v>0</v>
      </c>
      <c r="AC516" s="588" t="b">
        <f t="shared" si="347"/>
        <v>1</v>
      </c>
    </row>
    <row r="517" spans="1:29" ht="24.95" customHeight="1">
      <c r="A517" s="588" t="s">
        <v>525</v>
      </c>
      <c r="B517" s="800">
        <f t="shared" si="409"/>
        <v>28</v>
      </c>
      <c r="C517" s="811" t="s">
        <v>222</v>
      </c>
      <c r="D517" s="803" t="s">
        <v>239</v>
      </c>
      <c r="E517" s="815" t="s">
        <v>324</v>
      </c>
      <c r="F517" s="714" t="s">
        <v>232</v>
      </c>
      <c r="G517" s="714" t="s">
        <v>204</v>
      </c>
      <c r="H517" s="714" t="s">
        <v>204</v>
      </c>
      <c r="I517" s="794" t="s">
        <v>202</v>
      </c>
      <c r="J517" s="714">
        <v>1</v>
      </c>
      <c r="K517" s="714" t="s">
        <v>242</v>
      </c>
      <c r="L517" s="867">
        <v>6866850</v>
      </c>
      <c r="M517" s="714">
        <v>2014</v>
      </c>
      <c r="N517" s="714" t="s">
        <v>200</v>
      </c>
      <c r="O517" s="867">
        <v>6866850</v>
      </c>
      <c r="P517" s="714"/>
      <c r="Q517" s="714"/>
      <c r="R517" s="714"/>
      <c r="S517" s="1323"/>
      <c r="T517" s="759">
        <v>4</v>
      </c>
      <c r="U517" s="432">
        <f t="shared" si="410"/>
        <v>3</v>
      </c>
      <c r="V517" s="762">
        <f t="shared" si="400"/>
        <v>1716712.5</v>
      </c>
      <c r="W517" s="762">
        <f t="shared" si="411"/>
        <v>5150137.5</v>
      </c>
      <c r="X517" s="762">
        <f t="shared" si="401"/>
        <v>1716712.5</v>
      </c>
      <c r="Y517" s="432">
        <f t="shared" si="412"/>
        <v>4</v>
      </c>
      <c r="Z517" s="598">
        <f t="shared" si="402"/>
        <v>1716712.5</v>
      </c>
      <c r="AA517" s="598">
        <f t="shared" si="413"/>
        <v>6866850</v>
      </c>
      <c r="AB517" s="762">
        <f t="shared" si="403"/>
        <v>0</v>
      </c>
      <c r="AC517" s="588" t="b">
        <f t="shared" si="347"/>
        <v>1</v>
      </c>
    </row>
    <row r="518" spans="1:29" ht="24.95" customHeight="1">
      <c r="A518" s="588" t="s">
        <v>525</v>
      </c>
      <c r="B518" s="800">
        <f t="shared" si="409"/>
        <v>29</v>
      </c>
      <c r="C518" s="811" t="s">
        <v>222</v>
      </c>
      <c r="D518" s="803" t="s">
        <v>239</v>
      </c>
      <c r="E518" s="815" t="s">
        <v>324</v>
      </c>
      <c r="F518" s="714" t="s">
        <v>232</v>
      </c>
      <c r="G518" s="714" t="s">
        <v>204</v>
      </c>
      <c r="H518" s="714" t="s">
        <v>204</v>
      </c>
      <c r="I518" s="794" t="s">
        <v>202</v>
      </c>
      <c r="J518" s="714">
        <v>1</v>
      </c>
      <c r="K518" s="714" t="s">
        <v>242</v>
      </c>
      <c r="L518" s="867">
        <v>6866850</v>
      </c>
      <c r="M518" s="714">
        <v>2014</v>
      </c>
      <c r="N518" s="714" t="s">
        <v>200</v>
      </c>
      <c r="O518" s="867">
        <v>6866850</v>
      </c>
      <c r="P518" s="714"/>
      <c r="Q518" s="714"/>
      <c r="R518" s="714"/>
      <c r="S518" s="1323"/>
      <c r="T518" s="759">
        <v>4</v>
      </c>
      <c r="U518" s="432">
        <f t="shared" si="410"/>
        <v>3</v>
      </c>
      <c r="V518" s="762">
        <f t="shared" si="400"/>
        <v>1716712.5</v>
      </c>
      <c r="W518" s="762">
        <f t="shared" si="411"/>
        <v>5150137.5</v>
      </c>
      <c r="X518" s="762">
        <f t="shared" si="401"/>
        <v>1716712.5</v>
      </c>
      <c r="Y518" s="432">
        <f t="shared" si="412"/>
        <v>4</v>
      </c>
      <c r="Z518" s="598">
        <f t="shared" si="402"/>
        <v>1716712.5</v>
      </c>
      <c r="AA518" s="598">
        <f t="shared" si="413"/>
        <v>6866850</v>
      </c>
      <c r="AB518" s="762">
        <f t="shared" si="403"/>
        <v>0</v>
      </c>
      <c r="AC518" s="588" t="b">
        <f t="shared" si="347"/>
        <v>1</v>
      </c>
    </row>
    <row r="519" spans="1:29" ht="24.95" customHeight="1">
      <c r="A519" s="588" t="s">
        <v>525</v>
      </c>
      <c r="B519" s="800">
        <f t="shared" ref="B519:B526" si="414">B518+1</f>
        <v>30</v>
      </c>
      <c r="C519" s="811" t="s">
        <v>222</v>
      </c>
      <c r="D519" s="803" t="s">
        <v>239</v>
      </c>
      <c r="E519" s="815" t="s">
        <v>324</v>
      </c>
      <c r="F519" s="714" t="s">
        <v>232</v>
      </c>
      <c r="G519" s="714" t="s">
        <v>204</v>
      </c>
      <c r="H519" s="714" t="s">
        <v>204</v>
      </c>
      <c r="I519" s="794" t="s">
        <v>202</v>
      </c>
      <c r="J519" s="714">
        <v>1</v>
      </c>
      <c r="K519" s="714" t="s">
        <v>242</v>
      </c>
      <c r="L519" s="867">
        <v>6866850</v>
      </c>
      <c r="M519" s="714">
        <v>2014</v>
      </c>
      <c r="N519" s="714" t="s">
        <v>200</v>
      </c>
      <c r="O519" s="867">
        <v>6866850</v>
      </c>
      <c r="P519" s="714"/>
      <c r="Q519" s="714"/>
      <c r="R519" s="714"/>
      <c r="S519" s="1323"/>
      <c r="T519" s="759">
        <v>4</v>
      </c>
      <c r="U519" s="432">
        <f t="shared" ref="U519:U526" si="415">2016-M519+1</f>
        <v>3</v>
      </c>
      <c r="V519" s="762">
        <f t="shared" si="400"/>
        <v>1716712.5</v>
      </c>
      <c r="W519" s="762">
        <f t="shared" ref="W519:W526" si="416">U519*V519</f>
        <v>5150137.5</v>
      </c>
      <c r="X519" s="762">
        <f t="shared" si="401"/>
        <v>1716712.5</v>
      </c>
      <c r="Y519" s="432">
        <f t="shared" ref="Y519:Y526" si="417">2017-M519+1</f>
        <v>4</v>
      </c>
      <c r="Z519" s="598">
        <f t="shared" si="402"/>
        <v>1716712.5</v>
      </c>
      <c r="AA519" s="598">
        <f t="shared" ref="AA519:AA526" si="418">Y519*Z519</f>
        <v>6866850</v>
      </c>
      <c r="AB519" s="762">
        <f t="shared" si="403"/>
        <v>0</v>
      </c>
      <c r="AC519" s="588" t="b">
        <f t="shared" si="347"/>
        <v>1</v>
      </c>
    </row>
    <row r="520" spans="1:29" ht="24.95" customHeight="1">
      <c r="A520" s="588" t="s">
        <v>525</v>
      </c>
      <c r="B520" s="800">
        <f t="shared" si="414"/>
        <v>31</v>
      </c>
      <c r="C520" s="811" t="s">
        <v>222</v>
      </c>
      <c r="D520" s="803" t="s">
        <v>239</v>
      </c>
      <c r="E520" s="815" t="s">
        <v>324</v>
      </c>
      <c r="F520" s="714" t="s">
        <v>232</v>
      </c>
      <c r="G520" s="714" t="s">
        <v>204</v>
      </c>
      <c r="H520" s="714" t="s">
        <v>204</v>
      </c>
      <c r="I520" s="794" t="s">
        <v>202</v>
      </c>
      <c r="J520" s="714">
        <v>1</v>
      </c>
      <c r="K520" s="714" t="s">
        <v>242</v>
      </c>
      <c r="L520" s="867">
        <v>6866850</v>
      </c>
      <c r="M520" s="714">
        <v>2014</v>
      </c>
      <c r="N520" s="714" t="s">
        <v>200</v>
      </c>
      <c r="O520" s="867">
        <v>6866850</v>
      </c>
      <c r="P520" s="714"/>
      <c r="Q520" s="714"/>
      <c r="R520" s="714"/>
      <c r="S520" s="1323"/>
      <c r="T520" s="759">
        <v>4</v>
      </c>
      <c r="U520" s="432">
        <f t="shared" si="415"/>
        <v>3</v>
      </c>
      <c r="V520" s="762">
        <f t="shared" si="400"/>
        <v>1716712.5</v>
      </c>
      <c r="W520" s="762">
        <f t="shared" si="416"/>
        <v>5150137.5</v>
      </c>
      <c r="X520" s="762">
        <f t="shared" si="401"/>
        <v>1716712.5</v>
      </c>
      <c r="Y520" s="432">
        <f t="shared" si="417"/>
        <v>4</v>
      </c>
      <c r="Z520" s="598">
        <f t="shared" si="402"/>
        <v>1716712.5</v>
      </c>
      <c r="AA520" s="598">
        <f t="shared" si="418"/>
        <v>6866850</v>
      </c>
      <c r="AB520" s="762">
        <f t="shared" si="403"/>
        <v>0</v>
      </c>
      <c r="AC520" s="588" t="b">
        <f t="shared" si="347"/>
        <v>1</v>
      </c>
    </row>
    <row r="521" spans="1:29" ht="24.95" customHeight="1">
      <c r="A521" s="588" t="s">
        <v>525</v>
      </c>
      <c r="B521" s="800">
        <f t="shared" si="414"/>
        <v>32</v>
      </c>
      <c r="C521" s="811" t="s">
        <v>222</v>
      </c>
      <c r="D521" s="803" t="s">
        <v>239</v>
      </c>
      <c r="E521" s="815" t="s">
        <v>324</v>
      </c>
      <c r="F521" s="714" t="s">
        <v>232</v>
      </c>
      <c r="G521" s="714" t="s">
        <v>204</v>
      </c>
      <c r="H521" s="714" t="s">
        <v>204</v>
      </c>
      <c r="I521" s="794" t="s">
        <v>202</v>
      </c>
      <c r="J521" s="714">
        <v>1</v>
      </c>
      <c r="K521" s="714" t="s">
        <v>242</v>
      </c>
      <c r="L521" s="867">
        <v>6866850</v>
      </c>
      <c r="M521" s="714">
        <v>2014</v>
      </c>
      <c r="N521" s="714" t="s">
        <v>200</v>
      </c>
      <c r="O521" s="867">
        <v>6866850</v>
      </c>
      <c r="P521" s="714"/>
      <c r="Q521" s="714"/>
      <c r="R521" s="714"/>
      <c r="S521" s="1323"/>
      <c r="T521" s="759">
        <v>4</v>
      </c>
      <c r="U521" s="432">
        <f t="shared" si="415"/>
        <v>3</v>
      </c>
      <c r="V521" s="762">
        <f t="shared" si="400"/>
        <v>1716712.5</v>
      </c>
      <c r="W521" s="762">
        <f t="shared" si="416"/>
        <v>5150137.5</v>
      </c>
      <c r="X521" s="762">
        <f t="shared" si="401"/>
        <v>1716712.5</v>
      </c>
      <c r="Y521" s="432">
        <f t="shared" si="417"/>
        <v>4</v>
      </c>
      <c r="Z521" s="598">
        <f t="shared" si="402"/>
        <v>1716712.5</v>
      </c>
      <c r="AA521" s="598">
        <f t="shared" si="418"/>
        <v>6866850</v>
      </c>
      <c r="AB521" s="762">
        <f t="shared" si="403"/>
        <v>0</v>
      </c>
      <c r="AC521" s="588" t="b">
        <f t="shared" si="347"/>
        <v>1</v>
      </c>
    </row>
    <row r="522" spans="1:29" ht="24.95" customHeight="1">
      <c r="A522" s="588" t="s">
        <v>525</v>
      </c>
      <c r="B522" s="800">
        <f t="shared" si="414"/>
        <v>33</v>
      </c>
      <c r="C522" s="811" t="s">
        <v>222</v>
      </c>
      <c r="D522" s="803" t="s">
        <v>239</v>
      </c>
      <c r="E522" s="815" t="s">
        <v>324</v>
      </c>
      <c r="F522" s="714" t="s">
        <v>232</v>
      </c>
      <c r="G522" s="714" t="s">
        <v>204</v>
      </c>
      <c r="H522" s="714" t="s">
        <v>204</v>
      </c>
      <c r="I522" s="794" t="s">
        <v>202</v>
      </c>
      <c r="J522" s="714">
        <v>1</v>
      </c>
      <c r="K522" s="714" t="s">
        <v>242</v>
      </c>
      <c r="L522" s="867">
        <v>6866850</v>
      </c>
      <c r="M522" s="714">
        <v>2014</v>
      </c>
      <c r="N522" s="714" t="s">
        <v>200</v>
      </c>
      <c r="O522" s="867">
        <v>6866850</v>
      </c>
      <c r="P522" s="714"/>
      <c r="Q522" s="714"/>
      <c r="R522" s="714"/>
      <c r="S522" s="1323"/>
      <c r="T522" s="759">
        <v>4</v>
      </c>
      <c r="U522" s="432">
        <f t="shared" si="415"/>
        <v>3</v>
      </c>
      <c r="V522" s="762">
        <f t="shared" si="400"/>
        <v>1716712.5</v>
      </c>
      <c r="W522" s="762">
        <f t="shared" si="416"/>
        <v>5150137.5</v>
      </c>
      <c r="X522" s="762">
        <f t="shared" si="401"/>
        <v>1716712.5</v>
      </c>
      <c r="Y522" s="432">
        <f t="shared" si="417"/>
        <v>4</v>
      </c>
      <c r="Z522" s="598">
        <f t="shared" si="402"/>
        <v>1716712.5</v>
      </c>
      <c r="AA522" s="598">
        <f t="shared" si="418"/>
        <v>6866850</v>
      </c>
      <c r="AB522" s="762">
        <f t="shared" si="403"/>
        <v>0</v>
      </c>
      <c r="AC522" s="588" t="b">
        <f t="shared" si="347"/>
        <v>1</v>
      </c>
    </row>
    <row r="523" spans="1:29" ht="24.95" customHeight="1">
      <c r="A523" s="588" t="s">
        <v>525</v>
      </c>
      <c r="B523" s="800">
        <f t="shared" si="414"/>
        <v>34</v>
      </c>
      <c r="C523" s="811" t="s">
        <v>222</v>
      </c>
      <c r="D523" s="803" t="s">
        <v>239</v>
      </c>
      <c r="E523" s="815" t="s">
        <v>324</v>
      </c>
      <c r="F523" s="714" t="s">
        <v>232</v>
      </c>
      <c r="G523" s="714" t="s">
        <v>204</v>
      </c>
      <c r="H523" s="714" t="s">
        <v>204</v>
      </c>
      <c r="I523" s="794" t="s">
        <v>202</v>
      </c>
      <c r="J523" s="714">
        <v>1</v>
      </c>
      <c r="K523" s="714" t="s">
        <v>242</v>
      </c>
      <c r="L523" s="867">
        <v>6866850</v>
      </c>
      <c r="M523" s="714">
        <v>2014</v>
      </c>
      <c r="N523" s="714" t="s">
        <v>200</v>
      </c>
      <c r="O523" s="867">
        <v>6866850</v>
      </c>
      <c r="P523" s="714"/>
      <c r="Q523" s="714"/>
      <c r="R523" s="714"/>
      <c r="S523" s="1323"/>
      <c r="T523" s="759">
        <v>4</v>
      </c>
      <c r="U523" s="432">
        <f t="shared" si="415"/>
        <v>3</v>
      </c>
      <c r="V523" s="762">
        <f t="shared" si="400"/>
        <v>1716712.5</v>
      </c>
      <c r="W523" s="762">
        <f t="shared" si="416"/>
        <v>5150137.5</v>
      </c>
      <c r="X523" s="762">
        <f t="shared" si="401"/>
        <v>1716712.5</v>
      </c>
      <c r="Y523" s="432">
        <f t="shared" si="417"/>
        <v>4</v>
      </c>
      <c r="Z523" s="598">
        <f t="shared" si="402"/>
        <v>1716712.5</v>
      </c>
      <c r="AA523" s="598">
        <f t="shared" si="418"/>
        <v>6866850</v>
      </c>
      <c r="AB523" s="762">
        <f t="shared" si="403"/>
        <v>0</v>
      </c>
      <c r="AC523" s="588" t="b">
        <f t="shared" si="347"/>
        <v>1</v>
      </c>
    </row>
    <row r="524" spans="1:29" ht="24.95" customHeight="1">
      <c r="A524" s="588" t="s">
        <v>525</v>
      </c>
      <c r="B524" s="800">
        <f t="shared" si="414"/>
        <v>35</v>
      </c>
      <c r="C524" s="811" t="s">
        <v>222</v>
      </c>
      <c r="D524" s="803" t="s">
        <v>239</v>
      </c>
      <c r="E524" s="815" t="s">
        <v>324</v>
      </c>
      <c r="F524" s="714" t="s">
        <v>232</v>
      </c>
      <c r="G524" s="714" t="s">
        <v>204</v>
      </c>
      <c r="H524" s="714" t="s">
        <v>204</v>
      </c>
      <c r="I524" s="794" t="s">
        <v>202</v>
      </c>
      <c r="J524" s="714">
        <v>1</v>
      </c>
      <c r="K524" s="714" t="s">
        <v>242</v>
      </c>
      <c r="L524" s="867">
        <v>6866850</v>
      </c>
      <c r="M524" s="714">
        <v>2014</v>
      </c>
      <c r="N524" s="714" t="s">
        <v>200</v>
      </c>
      <c r="O524" s="867">
        <v>6866850</v>
      </c>
      <c r="P524" s="714"/>
      <c r="Q524" s="714"/>
      <c r="R524" s="714"/>
      <c r="S524" s="1323"/>
      <c r="T524" s="759">
        <v>4</v>
      </c>
      <c r="U524" s="432">
        <f t="shared" si="415"/>
        <v>3</v>
      </c>
      <c r="V524" s="762">
        <f t="shared" si="400"/>
        <v>1716712.5</v>
      </c>
      <c r="W524" s="762">
        <f t="shared" si="416"/>
        <v>5150137.5</v>
      </c>
      <c r="X524" s="762">
        <f t="shared" si="401"/>
        <v>1716712.5</v>
      </c>
      <c r="Y524" s="432">
        <f t="shared" si="417"/>
        <v>4</v>
      </c>
      <c r="Z524" s="598">
        <f t="shared" si="402"/>
        <v>1716712.5</v>
      </c>
      <c r="AA524" s="598">
        <f t="shared" si="418"/>
        <v>6866850</v>
      </c>
      <c r="AB524" s="762">
        <f t="shared" si="403"/>
        <v>0</v>
      </c>
      <c r="AC524" s="588" t="b">
        <f t="shared" si="347"/>
        <v>1</v>
      </c>
    </row>
    <row r="525" spans="1:29" ht="24.95" customHeight="1">
      <c r="A525" s="588" t="s">
        <v>525</v>
      </c>
      <c r="B525" s="800">
        <f t="shared" si="414"/>
        <v>36</v>
      </c>
      <c r="C525" s="811" t="s">
        <v>222</v>
      </c>
      <c r="D525" s="803" t="s">
        <v>239</v>
      </c>
      <c r="E525" s="815" t="s">
        <v>324</v>
      </c>
      <c r="F525" s="714" t="s">
        <v>232</v>
      </c>
      <c r="G525" s="714" t="s">
        <v>204</v>
      </c>
      <c r="H525" s="714" t="s">
        <v>204</v>
      </c>
      <c r="I525" s="794" t="s">
        <v>202</v>
      </c>
      <c r="J525" s="714">
        <v>1</v>
      </c>
      <c r="K525" s="714" t="s">
        <v>242</v>
      </c>
      <c r="L525" s="867">
        <v>6866850</v>
      </c>
      <c r="M525" s="714">
        <v>2014</v>
      </c>
      <c r="N525" s="714" t="s">
        <v>200</v>
      </c>
      <c r="O525" s="867">
        <v>6866850</v>
      </c>
      <c r="P525" s="714"/>
      <c r="Q525" s="714"/>
      <c r="R525" s="714"/>
      <c r="S525" s="1323"/>
      <c r="T525" s="759">
        <v>4</v>
      </c>
      <c r="U525" s="432">
        <f t="shared" si="415"/>
        <v>3</v>
      </c>
      <c r="V525" s="762">
        <f t="shared" si="400"/>
        <v>1716712.5</v>
      </c>
      <c r="W525" s="762">
        <f t="shared" si="416"/>
        <v>5150137.5</v>
      </c>
      <c r="X525" s="762">
        <f t="shared" si="401"/>
        <v>1716712.5</v>
      </c>
      <c r="Y525" s="432">
        <f t="shared" si="417"/>
        <v>4</v>
      </c>
      <c r="Z525" s="598">
        <f t="shared" si="402"/>
        <v>1716712.5</v>
      </c>
      <c r="AA525" s="598">
        <f t="shared" si="418"/>
        <v>6866850</v>
      </c>
      <c r="AB525" s="762">
        <f t="shared" si="403"/>
        <v>0</v>
      </c>
      <c r="AC525" s="588" t="b">
        <f t="shared" si="347"/>
        <v>1</v>
      </c>
    </row>
    <row r="526" spans="1:29" ht="24.95" customHeight="1">
      <c r="A526" s="588" t="s">
        <v>525</v>
      </c>
      <c r="B526" s="800">
        <f t="shared" si="414"/>
        <v>37</v>
      </c>
      <c r="C526" s="811" t="s">
        <v>222</v>
      </c>
      <c r="D526" s="803" t="s">
        <v>239</v>
      </c>
      <c r="E526" s="815" t="s">
        <v>324</v>
      </c>
      <c r="F526" s="714" t="s">
        <v>232</v>
      </c>
      <c r="G526" s="714" t="s">
        <v>204</v>
      </c>
      <c r="H526" s="714" t="s">
        <v>204</v>
      </c>
      <c r="I526" s="794" t="s">
        <v>202</v>
      </c>
      <c r="J526" s="714">
        <v>1</v>
      </c>
      <c r="K526" s="714" t="s">
        <v>242</v>
      </c>
      <c r="L526" s="867">
        <v>6866850</v>
      </c>
      <c r="M526" s="714">
        <v>2014</v>
      </c>
      <c r="N526" s="714" t="s">
        <v>200</v>
      </c>
      <c r="O526" s="867">
        <v>6866850</v>
      </c>
      <c r="P526" s="714"/>
      <c r="Q526" s="714"/>
      <c r="R526" s="714"/>
      <c r="S526" s="1323"/>
      <c r="T526" s="759">
        <v>4</v>
      </c>
      <c r="U526" s="432">
        <f t="shared" si="415"/>
        <v>3</v>
      </c>
      <c r="V526" s="762">
        <f t="shared" si="400"/>
        <v>1716712.5</v>
      </c>
      <c r="W526" s="762">
        <f t="shared" si="416"/>
        <v>5150137.5</v>
      </c>
      <c r="X526" s="762">
        <f t="shared" si="401"/>
        <v>1716712.5</v>
      </c>
      <c r="Y526" s="432">
        <f t="shared" si="417"/>
        <v>4</v>
      </c>
      <c r="Z526" s="598">
        <f t="shared" si="402"/>
        <v>1716712.5</v>
      </c>
      <c r="AA526" s="598">
        <f t="shared" si="418"/>
        <v>6866850</v>
      </c>
      <c r="AB526" s="762">
        <f t="shared" si="403"/>
        <v>0</v>
      </c>
      <c r="AC526" s="588" t="b">
        <f t="shared" si="347"/>
        <v>1</v>
      </c>
    </row>
    <row r="527" spans="1:29" ht="24.95" customHeight="1">
      <c r="A527" s="588" t="s">
        <v>525</v>
      </c>
      <c r="B527" s="800">
        <f t="shared" ref="B527:B531" si="419">B526+1</f>
        <v>38</v>
      </c>
      <c r="C527" s="811" t="s">
        <v>222</v>
      </c>
      <c r="D527" s="803" t="s">
        <v>239</v>
      </c>
      <c r="E527" s="815" t="s">
        <v>324</v>
      </c>
      <c r="F527" s="714" t="s">
        <v>232</v>
      </c>
      <c r="G527" s="714" t="s">
        <v>204</v>
      </c>
      <c r="H527" s="714" t="s">
        <v>204</v>
      </c>
      <c r="I527" s="794" t="s">
        <v>202</v>
      </c>
      <c r="J527" s="714">
        <v>1</v>
      </c>
      <c r="K527" s="714" t="s">
        <v>242</v>
      </c>
      <c r="L527" s="867">
        <v>6866850</v>
      </c>
      <c r="M527" s="714">
        <v>2014</v>
      </c>
      <c r="N527" s="714" t="s">
        <v>200</v>
      </c>
      <c r="O527" s="867">
        <v>6866850</v>
      </c>
      <c r="P527" s="714"/>
      <c r="Q527" s="714"/>
      <c r="R527" s="714"/>
      <c r="S527" s="1323"/>
      <c r="T527" s="759">
        <v>4</v>
      </c>
      <c r="U527" s="432">
        <f t="shared" ref="U527:U531" si="420">2016-M527+1</f>
        <v>3</v>
      </c>
      <c r="V527" s="762">
        <f t="shared" si="400"/>
        <v>1716712.5</v>
      </c>
      <c r="W527" s="762">
        <f t="shared" ref="W527:W531" si="421">U527*V527</f>
        <v>5150137.5</v>
      </c>
      <c r="X527" s="762">
        <f t="shared" si="401"/>
        <v>1716712.5</v>
      </c>
      <c r="Y527" s="432">
        <f t="shared" ref="Y527:Y531" si="422">2017-M527+1</f>
        <v>4</v>
      </c>
      <c r="Z527" s="598">
        <f t="shared" si="402"/>
        <v>1716712.5</v>
      </c>
      <c r="AA527" s="598">
        <f t="shared" ref="AA527:AA531" si="423">Y527*Z527</f>
        <v>6866850</v>
      </c>
      <c r="AB527" s="762">
        <f t="shared" si="403"/>
        <v>0</v>
      </c>
      <c r="AC527" s="588" t="b">
        <f t="shared" si="347"/>
        <v>1</v>
      </c>
    </row>
    <row r="528" spans="1:29" ht="24.95" customHeight="1">
      <c r="A528" s="588" t="s">
        <v>525</v>
      </c>
      <c r="B528" s="826">
        <f t="shared" si="419"/>
        <v>39</v>
      </c>
      <c r="C528" s="866" t="s">
        <v>222</v>
      </c>
      <c r="D528" s="870" t="s">
        <v>239</v>
      </c>
      <c r="E528" s="871" t="s">
        <v>324</v>
      </c>
      <c r="F528" s="727" t="s">
        <v>232</v>
      </c>
      <c r="G528" s="727" t="s">
        <v>204</v>
      </c>
      <c r="H528" s="727" t="s">
        <v>204</v>
      </c>
      <c r="I528" s="839" t="s">
        <v>202</v>
      </c>
      <c r="J528" s="727">
        <v>1</v>
      </c>
      <c r="K528" s="727" t="s">
        <v>242</v>
      </c>
      <c r="L528" s="873">
        <v>6866850</v>
      </c>
      <c r="M528" s="727">
        <v>2014</v>
      </c>
      <c r="N528" s="727" t="s">
        <v>200</v>
      </c>
      <c r="O528" s="873">
        <v>6866850</v>
      </c>
      <c r="P528" s="727"/>
      <c r="Q528" s="727"/>
      <c r="R528" s="727"/>
      <c r="S528" s="1322"/>
      <c r="T528" s="759">
        <v>4</v>
      </c>
      <c r="U528" s="432">
        <f t="shared" si="420"/>
        <v>3</v>
      </c>
      <c r="V528" s="762">
        <f t="shared" si="400"/>
        <v>1716712.5</v>
      </c>
      <c r="W528" s="762">
        <f t="shared" si="421"/>
        <v>5150137.5</v>
      </c>
      <c r="X528" s="762">
        <f t="shared" si="401"/>
        <v>1716712.5</v>
      </c>
      <c r="Y528" s="432">
        <f t="shared" si="422"/>
        <v>4</v>
      </c>
      <c r="Z528" s="598">
        <f t="shared" si="402"/>
        <v>1716712.5</v>
      </c>
      <c r="AA528" s="598">
        <f t="shared" si="423"/>
        <v>6866850</v>
      </c>
      <c r="AB528" s="762">
        <f t="shared" si="403"/>
        <v>0</v>
      </c>
      <c r="AC528" s="588" t="b">
        <f t="shared" si="347"/>
        <v>1</v>
      </c>
    </row>
    <row r="529" spans="1:29" ht="24.95" customHeight="1">
      <c r="A529" s="588" t="s">
        <v>525</v>
      </c>
      <c r="B529" s="843">
        <f t="shared" si="419"/>
        <v>40</v>
      </c>
      <c r="C529" s="864" t="s">
        <v>222</v>
      </c>
      <c r="D529" s="868" t="s">
        <v>239</v>
      </c>
      <c r="E529" s="869" t="s">
        <v>324</v>
      </c>
      <c r="F529" s="652" t="s">
        <v>232</v>
      </c>
      <c r="G529" s="652" t="s">
        <v>204</v>
      </c>
      <c r="H529" s="652" t="s">
        <v>204</v>
      </c>
      <c r="I529" s="834" t="s">
        <v>202</v>
      </c>
      <c r="J529" s="652">
        <v>1</v>
      </c>
      <c r="K529" s="652" t="s">
        <v>242</v>
      </c>
      <c r="L529" s="872">
        <v>6866850</v>
      </c>
      <c r="M529" s="652">
        <v>2014</v>
      </c>
      <c r="N529" s="652" t="s">
        <v>200</v>
      </c>
      <c r="O529" s="872">
        <v>6866850</v>
      </c>
      <c r="P529" s="652"/>
      <c r="Q529" s="652"/>
      <c r="R529" s="652"/>
      <c r="S529" s="1323" t="s">
        <v>550</v>
      </c>
      <c r="T529" s="759">
        <v>4</v>
      </c>
      <c r="U529" s="432">
        <f t="shared" si="420"/>
        <v>3</v>
      </c>
      <c r="V529" s="762">
        <f t="shared" si="400"/>
        <v>1716712.5</v>
      </c>
      <c r="W529" s="762">
        <f t="shared" si="421"/>
        <v>5150137.5</v>
      </c>
      <c r="X529" s="762">
        <f t="shared" si="401"/>
        <v>1716712.5</v>
      </c>
      <c r="Y529" s="432">
        <f t="shared" si="422"/>
        <v>4</v>
      </c>
      <c r="Z529" s="598">
        <f t="shared" si="402"/>
        <v>1716712.5</v>
      </c>
      <c r="AA529" s="598">
        <f t="shared" si="423"/>
        <v>6866850</v>
      </c>
      <c r="AB529" s="762">
        <f t="shared" si="403"/>
        <v>0</v>
      </c>
      <c r="AC529" s="588" t="b">
        <f t="shared" ref="AC529:AC592" si="424">AA529+AB529=O529</f>
        <v>1</v>
      </c>
    </row>
    <row r="530" spans="1:29" ht="24.95" customHeight="1">
      <c r="A530" s="588" t="s">
        <v>525</v>
      </c>
      <c r="B530" s="800">
        <f t="shared" si="419"/>
        <v>41</v>
      </c>
      <c r="C530" s="811" t="s">
        <v>222</v>
      </c>
      <c r="D530" s="803" t="s">
        <v>239</v>
      </c>
      <c r="E530" s="815" t="s">
        <v>324</v>
      </c>
      <c r="F530" s="714" t="s">
        <v>232</v>
      </c>
      <c r="G530" s="714" t="s">
        <v>204</v>
      </c>
      <c r="H530" s="714" t="s">
        <v>204</v>
      </c>
      <c r="I530" s="794" t="s">
        <v>202</v>
      </c>
      <c r="J530" s="714">
        <v>1</v>
      </c>
      <c r="K530" s="714" t="s">
        <v>242</v>
      </c>
      <c r="L530" s="867">
        <v>6866850</v>
      </c>
      <c r="M530" s="714">
        <v>2014</v>
      </c>
      <c r="N530" s="714" t="s">
        <v>200</v>
      </c>
      <c r="O530" s="867">
        <v>6866850</v>
      </c>
      <c r="P530" s="714"/>
      <c r="Q530" s="714"/>
      <c r="R530" s="714"/>
      <c r="S530" s="1323"/>
      <c r="T530" s="759">
        <v>4</v>
      </c>
      <c r="U530" s="432">
        <f t="shared" si="420"/>
        <v>3</v>
      </c>
      <c r="V530" s="762">
        <f t="shared" si="400"/>
        <v>1716712.5</v>
      </c>
      <c r="W530" s="762">
        <f t="shared" si="421"/>
        <v>5150137.5</v>
      </c>
      <c r="X530" s="762">
        <f t="shared" si="401"/>
        <v>1716712.5</v>
      </c>
      <c r="Y530" s="432">
        <f t="shared" si="422"/>
        <v>4</v>
      </c>
      <c r="Z530" s="598">
        <f t="shared" si="402"/>
        <v>1716712.5</v>
      </c>
      <c r="AA530" s="598">
        <f t="shared" si="423"/>
        <v>6866850</v>
      </c>
      <c r="AB530" s="762">
        <f t="shared" si="403"/>
        <v>0</v>
      </c>
      <c r="AC530" s="588" t="b">
        <f t="shared" si="424"/>
        <v>1</v>
      </c>
    </row>
    <row r="531" spans="1:29" ht="24.95" customHeight="1">
      <c r="A531" s="588" t="s">
        <v>525</v>
      </c>
      <c r="B531" s="800">
        <f t="shared" si="419"/>
        <v>42</v>
      </c>
      <c r="C531" s="811" t="s">
        <v>222</v>
      </c>
      <c r="D531" s="803" t="s">
        <v>239</v>
      </c>
      <c r="E531" s="815" t="s">
        <v>324</v>
      </c>
      <c r="F531" s="714" t="s">
        <v>232</v>
      </c>
      <c r="G531" s="714" t="s">
        <v>204</v>
      </c>
      <c r="H531" s="714" t="s">
        <v>204</v>
      </c>
      <c r="I531" s="794" t="s">
        <v>202</v>
      </c>
      <c r="J531" s="714">
        <v>1</v>
      </c>
      <c r="K531" s="714" t="s">
        <v>242</v>
      </c>
      <c r="L531" s="867">
        <v>6866850</v>
      </c>
      <c r="M531" s="714">
        <v>2014</v>
      </c>
      <c r="N531" s="714" t="s">
        <v>200</v>
      </c>
      <c r="O531" s="867">
        <v>6866850</v>
      </c>
      <c r="P531" s="714"/>
      <c r="Q531" s="714"/>
      <c r="R531" s="714"/>
      <c r="S531" s="1324"/>
      <c r="T531" s="759">
        <v>4</v>
      </c>
      <c r="U531" s="432">
        <f t="shared" si="420"/>
        <v>3</v>
      </c>
      <c r="V531" s="762">
        <f t="shared" si="400"/>
        <v>1716712.5</v>
      </c>
      <c r="W531" s="762">
        <f t="shared" si="421"/>
        <v>5150137.5</v>
      </c>
      <c r="X531" s="762">
        <f t="shared" si="401"/>
        <v>1716712.5</v>
      </c>
      <c r="Y531" s="432">
        <f t="shared" si="422"/>
        <v>4</v>
      </c>
      <c r="Z531" s="598">
        <f t="shared" si="402"/>
        <v>1716712.5</v>
      </c>
      <c r="AA531" s="598">
        <f t="shared" si="423"/>
        <v>6866850</v>
      </c>
      <c r="AB531" s="762">
        <f t="shared" si="403"/>
        <v>0</v>
      </c>
      <c r="AC531" s="588" t="b">
        <f t="shared" si="424"/>
        <v>1</v>
      </c>
    </row>
    <row r="532" spans="1:29" ht="24.95" customHeight="1">
      <c r="A532" s="588" t="s">
        <v>525</v>
      </c>
      <c r="B532" s="800">
        <f>B512+1</f>
        <v>24</v>
      </c>
      <c r="C532" s="799" t="s">
        <v>224</v>
      </c>
      <c r="D532" s="803" t="s">
        <v>537</v>
      </c>
      <c r="E532" s="815" t="s">
        <v>324</v>
      </c>
      <c r="F532" s="714" t="s">
        <v>231</v>
      </c>
      <c r="G532" s="816" t="s">
        <v>266</v>
      </c>
      <c r="H532" s="714" t="s">
        <v>204</v>
      </c>
      <c r="I532" s="794" t="s">
        <v>198</v>
      </c>
      <c r="J532" s="714">
        <v>1</v>
      </c>
      <c r="K532" s="714" t="s">
        <v>690</v>
      </c>
      <c r="L532" s="795">
        <v>2475000</v>
      </c>
      <c r="M532" s="714">
        <v>2014</v>
      </c>
      <c r="N532" s="714" t="s">
        <v>200</v>
      </c>
      <c r="O532" s="718">
        <f>14850000/6</f>
        <v>2475000</v>
      </c>
      <c r="P532" s="714"/>
      <c r="Q532" s="714"/>
      <c r="R532" s="714"/>
      <c r="S532" s="1321" t="s">
        <v>551</v>
      </c>
      <c r="T532" s="759">
        <v>5</v>
      </c>
      <c r="U532" s="432">
        <f t="shared" si="360"/>
        <v>3</v>
      </c>
      <c r="V532" s="762">
        <f t="shared" si="400"/>
        <v>495000</v>
      </c>
      <c r="W532" s="762">
        <f t="shared" si="372"/>
        <v>1485000</v>
      </c>
      <c r="X532" s="762">
        <f t="shared" si="401"/>
        <v>990000</v>
      </c>
      <c r="Y532" s="432">
        <f t="shared" si="361"/>
        <v>4</v>
      </c>
      <c r="Z532" s="598">
        <f t="shared" si="402"/>
        <v>495000</v>
      </c>
      <c r="AA532" s="598">
        <f t="shared" si="373"/>
        <v>1980000</v>
      </c>
      <c r="AB532" s="762">
        <f t="shared" si="403"/>
        <v>495000</v>
      </c>
      <c r="AC532" s="588" t="b">
        <f t="shared" si="424"/>
        <v>1</v>
      </c>
    </row>
    <row r="533" spans="1:29" ht="24.95" customHeight="1">
      <c r="A533" s="588" t="s">
        <v>525</v>
      </c>
      <c r="B533" s="800">
        <f t="shared" si="371"/>
        <v>25</v>
      </c>
      <c r="C533" s="799" t="s">
        <v>224</v>
      </c>
      <c r="D533" s="803" t="s">
        <v>537</v>
      </c>
      <c r="E533" s="815" t="s">
        <v>324</v>
      </c>
      <c r="F533" s="714" t="s">
        <v>231</v>
      </c>
      <c r="G533" s="816" t="s">
        <v>266</v>
      </c>
      <c r="H533" s="714" t="s">
        <v>204</v>
      </c>
      <c r="I533" s="794" t="s">
        <v>198</v>
      </c>
      <c r="J533" s="714">
        <v>1</v>
      </c>
      <c r="K533" s="714" t="s">
        <v>690</v>
      </c>
      <c r="L533" s="795">
        <v>2475000</v>
      </c>
      <c r="M533" s="714">
        <v>2014</v>
      </c>
      <c r="N533" s="714" t="s">
        <v>200</v>
      </c>
      <c r="O533" s="718">
        <f t="shared" ref="O533:O537" si="425">14850000/6</f>
        <v>2475000</v>
      </c>
      <c r="P533" s="714"/>
      <c r="Q533" s="714"/>
      <c r="R533" s="714"/>
      <c r="S533" s="1323"/>
      <c r="T533" s="759">
        <v>5</v>
      </c>
      <c r="U533" s="432">
        <f t="shared" ref="U533:U537" si="426">2016-M533+1</f>
        <v>3</v>
      </c>
      <c r="V533" s="762">
        <f t="shared" ref="V533:V537" si="427">O533/T533</f>
        <v>495000</v>
      </c>
      <c r="W533" s="762">
        <f t="shared" ref="W533:W537" si="428">U533*V533</f>
        <v>1485000</v>
      </c>
      <c r="X533" s="762">
        <f t="shared" ref="X533:X537" si="429">O533-W533</f>
        <v>990000</v>
      </c>
      <c r="Y533" s="432">
        <f t="shared" ref="Y533:Y537" si="430">2017-M533+1</f>
        <v>4</v>
      </c>
      <c r="Z533" s="598">
        <f t="shared" ref="Z533:Z537" si="431">O533/T533</f>
        <v>495000</v>
      </c>
      <c r="AA533" s="598">
        <f t="shared" ref="AA533:AA537" si="432">Y533*Z533</f>
        <v>1980000</v>
      </c>
      <c r="AB533" s="762">
        <f t="shared" ref="AB533:AB537" si="433">O533-AA533</f>
        <v>495000</v>
      </c>
      <c r="AC533" s="588" t="b">
        <f t="shared" si="424"/>
        <v>1</v>
      </c>
    </row>
    <row r="534" spans="1:29" ht="24.95" customHeight="1">
      <c r="A534" s="588" t="s">
        <v>525</v>
      </c>
      <c r="B534" s="800">
        <f t="shared" si="371"/>
        <v>26</v>
      </c>
      <c r="C534" s="799" t="s">
        <v>224</v>
      </c>
      <c r="D534" s="803" t="s">
        <v>537</v>
      </c>
      <c r="E534" s="815" t="s">
        <v>324</v>
      </c>
      <c r="F534" s="714" t="s">
        <v>231</v>
      </c>
      <c r="G534" s="816" t="s">
        <v>266</v>
      </c>
      <c r="H534" s="714" t="s">
        <v>204</v>
      </c>
      <c r="I534" s="794" t="s">
        <v>198</v>
      </c>
      <c r="J534" s="714">
        <v>1</v>
      </c>
      <c r="K534" s="714" t="s">
        <v>690</v>
      </c>
      <c r="L534" s="795">
        <v>2475000</v>
      </c>
      <c r="M534" s="714">
        <v>2014</v>
      </c>
      <c r="N534" s="714" t="s">
        <v>200</v>
      </c>
      <c r="O534" s="718">
        <f t="shared" si="425"/>
        <v>2475000</v>
      </c>
      <c r="P534" s="714"/>
      <c r="Q534" s="714"/>
      <c r="R534" s="714"/>
      <c r="S534" s="1323"/>
      <c r="T534" s="759">
        <v>5</v>
      </c>
      <c r="U534" s="432">
        <f t="shared" si="426"/>
        <v>3</v>
      </c>
      <c r="V534" s="762">
        <f t="shared" si="427"/>
        <v>495000</v>
      </c>
      <c r="W534" s="762">
        <f t="shared" si="428"/>
        <v>1485000</v>
      </c>
      <c r="X534" s="762">
        <f t="shared" si="429"/>
        <v>990000</v>
      </c>
      <c r="Y534" s="432">
        <f t="shared" si="430"/>
        <v>4</v>
      </c>
      <c r="Z534" s="598">
        <f t="shared" si="431"/>
        <v>495000</v>
      </c>
      <c r="AA534" s="598">
        <f t="shared" si="432"/>
        <v>1980000</v>
      </c>
      <c r="AB534" s="762">
        <f t="shared" si="433"/>
        <v>495000</v>
      </c>
      <c r="AC534" s="588" t="b">
        <f t="shared" si="424"/>
        <v>1</v>
      </c>
    </row>
    <row r="535" spans="1:29" ht="24.95" customHeight="1">
      <c r="A535" s="588" t="s">
        <v>525</v>
      </c>
      <c r="B535" s="800">
        <f t="shared" si="371"/>
        <v>27</v>
      </c>
      <c r="C535" s="799" t="s">
        <v>224</v>
      </c>
      <c r="D535" s="803" t="s">
        <v>537</v>
      </c>
      <c r="E535" s="815" t="s">
        <v>324</v>
      </c>
      <c r="F535" s="714" t="s">
        <v>231</v>
      </c>
      <c r="G535" s="816" t="s">
        <v>266</v>
      </c>
      <c r="H535" s="714" t="s">
        <v>204</v>
      </c>
      <c r="I535" s="794" t="s">
        <v>198</v>
      </c>
      <c r="J535" s="714">
        <v>1</v>
      </c>
      <c r="K535" s="714" t="s">
        <v>690</v>
      </c>
      <c r="L535" s="795">
        <v>2475000</v>
      </c>
      <c r="M535" s="714">
        <v>2014</v>
      </c>
      <c r="N535" s="714" t="s">
        <v>200</v>
      </c>
      <c r="O535" s="718">
        <f t="shared" si="425"/>
        <v>2475000</v>
      </c>
      <c r="P535" s="714"/>
      <c r="Q535" s="714"/>
      <c r="R535" s="714"/>
      <c r="S535" s="1323"/>
      <c r="T535" s="759">
        <v>5</v>
      </c>
      <c r="U535" s="432">
        <f t="shared" si="426"/>
        <v>3</v>
      </c>
      <c r="V535" s="762">
        <f t="shared" si="427"/>
        <v>495000</v>
      </c>
      <c r="W535" s="762">
        <f t="shared" si="428"/>
        <v>1485000</v>
      </c>
      <c r="X535" s="762">
        <f t="shared" si="429"/>
        <v>990000</v>
      </c>
      <c r="Y535" s="432">
        <f t="shared" si="430"/>
        <v>4</v>
      </c>
      <c r="Z535" s="598">
        <f t="shared" si="431"/>
        <v>495000</v>
      </c>
      <c r="AA535" s="598">
        <f t="shared" si="432"/>
        <v>1980000</v>
      </c>
      <c r="AB535" s="762">
        <f t="shared" si="433"/>
        <v>495000</v>
      </c>
      <c r="AC535" s="588" t="b">
        <f t="shared" si="424"/>
        <v>1</v>
      </c>
    </row>
    <row r="536" spans="1:29" ht="24.95" customHeight="1">
      <c r="A536" s="588" t="s">
        <v>525</v>
      </c>
      <c r="B536" s="800">
        <f t="shared" si="371"/>
        <v>28</v>
      </c>
      <c r="C536" s="799" t="s">
        <v>224</v>
      </c>
      <c r="D536" s="803" t="s">
        <v>537</v>
      </c>
      <c r="E536" s="815" t="s">
        <v>324</v>
      </c>
      <c r="F536" s="714" t="s">
        <v>231</v>
      </c>
      <c r="G536" s="816" t="s">
        <v>266</v>
      </c>
      <c r="H536" s="714" t="s">
        <v>204</v>
      </c>
      <c r="I536" s="794" t="s">
        <v>198</v>
      </c>
      <c r="J536" s="714">
        <v>1</v>
      </c>
      <c r="K536" s="714" t="s">
        <v>690</v>
      </c>
      <c r="L536" s="795">
        <v>2475000</v>
      </c>
      <c r="M536" s="714">
        <v>2014</v>
      </c>
      <c r="N536" s="714" t="s">
        <v>200</v>
      </c>
      <c r="O536" s="718">
        <f t="shared" si="425"/>
        <v>2475000</v>
      </c>
      <c r="P536" s="714"/>
      <c r="Q536" s="714"/>
      <c r="R536" s="714"/>
      <c r="S536" s="1323"/>
      <c r="T536" s="759">
        <v>5</v>
      </c>
      <c r="U536" s="432">
        <f t="shared" si="426"/>
        <v>3</v>
      </c>
      <c r="V536" s="762">
        <f t="shared" si="427"/>
        <v>495000</v>
      </c>
      <c r="W536" s="762">
        <f t="shared" si="428"/>
        <v>1485000</v>
      </c>
      <c r="X536" s="762">
        <f t="shared" si="429"/>
        <v>990000</v>
      </c>
      <c r="Y536" s="432">
        <f t="shared" si="430"/>
        <v>4</v>
      </c>
      <c r="Z536" s="598">
        <f t="shared" si="431"/>
        <v>495000</v>
      </c>
      <c r="AA536" s="598">
        <f t="shared" si="432"/>
        <v>1980000</v>
      </c>
      <c r="AB536" s="762">
        <f t="shared" si="433"/>
        <v>495000</v>
      </c>
      <c r="AC536" s="588" t="b">
        <f t="shared" si="424"/>
        <v>1</v>
      </c>
    </row>
    <row r="537" spans="1:29" ht="24.95" customHeight="1">
      <c r="A537" s="588" t="s">
        <v>525</v>
      </c>
      <c r="B537" s="800">
        <f t="shared" si="371"/>
        <v>29</v>
      </c>
      <c r="C537" s="799" t="s">
        <v>224</v>
      </c>
      <c r="D537" s="803" t="s">
        <v>537</v>
      </c>
      <c r="E537" s="815" t="s">
        <v>324</v>
      </c>
      <c r="F537" s="714" t="s">
        <v>231</v>
      </c>
      <c r="G537" s="816" t="s">
        <v>266</v>
      </c>
      <c r="H537" s="714" t="s">
        <v>204</v>
      </c>
      <c r="I537" s="794" t="s">
        <v>198</v>
      </c>
      <c r="J537" s="714">
        <v>1</v>
      </c>
      <c r="K537" s="714" t="s">
        <v>690</v>
      </c>
      <c r="L537" s="795">
        <v>2475000</v>
      </c>
      <c r="M537" s="714">
        <v>2014</v>
      </c>
      <c r="N537" s="714" t="s">
        <v>200</v>
      </c>
      <c r="O537" s="718">
        <f t="shared" si="425"/>
        <v>2475000</v>
      </c>
      <c r="P537" s="714"/>
      <c r="Q537" s="714"/>
      <c r="R537" s="714"/>
      <c r="S537" s="1324"/>
      <c r="T537" s="759">
        <v>5</v>
      </c>
      <c r="U537" s="432">
        <f t="shared" si="426"/>
        <v>3</v>
      </c>
      <c r="V537" s="762">
        <f t="shared" si="427"/>
        <v>495000</v>
      </c>
      <c r="W537" s="762">
        <f t="shared" si="428"/>
        <v>1485000</v>
      </c>
      <c r="X537" s="762">
        <f t="shared" si="429"/>
        <v>990000</v>
      </c>
      <c r="Y537" s="432">
        <f t="shared" si="430"/>
        <v>4</v>
      </c>
      <c r="Z537" s="598">
        <f t="shared" si="431"/>
        <v>495000</v>
      </c>
      <c r="AA537" s="598">
        <f t="shared" si="432"/>
        <v>1980000</v>
      </c>
      <c r="AB537" s="762">
        <f t="shared" si="433"/>
        <v>495000</v>
      </c>
      <c r="AC537" s="588" t="b">
        <f t="shared" si="424"/>
        <v>1</v>
      </c>
    </row>
    <row r="538" spans="1:29" ht="24.95" customHeight="1">
      <c r="A538" s="588" t="s">
        <v>525</v>
      </c>
      <c r="B538" s="800">
        <f t="shared" si="371"/>
        <v>30</v>
      </c>
      <c r="C538" s="803" t="s">
        <v>531</v>
      </c>
      <c r="D538" s="803" t="s">
        <v>538</v>
      </c>
      <c r="E538" s="815" t="s">
        <v>324</v>
      </c>
      <c r="F538" s="714" t="s">
        <v>740</v>
      </c>
      <c r="G538" s="714" t="s">
        <v>739</v>
      </c>
      <c r="H538" s="714" t="s">
        <v>204</v>
      </c>
      <c r="I538" s="794" t="s">
        <v>202</v>
      </c>
      <c r="J538" s="714">
        <v>1</v>
      </c>
      <c r="K538" s="714" t="s">
        <v>242</v>
      </c>
      <c r="L538" s="795">
        <v>990000</v>
      </c>
      <c r="M538" s="714">
        <v>2014</v>
      </c>
      <c r="N538" s="714" t="s">
        <v>200</v>
      </c>
      <c r="O538" s="718">
        <f>1980000/2</f>
        <v>990000</v>
      </c>
      <c r="P538" s="714"/>
      <c r="Q538" s="714"/>
      <c r="R538" s="714"/>
      <c r="S538" s="1321" t="s">
        <v>552</v>
      </c>
      <c r="T538" s="759">
        <v>4</v>
      </c>
      <c r="U538" s="432">
        <f t="shared" si="360"/>
        <v>3</v>
      </c>
      <c r="V538" s="762">
        <f>O538/T538</f>
        <v>247500</v>
      </c>
      <c r="W538" s="762">
        <f t="shared" si="372"/>
        <v>742500</v>
      </c>
      <c r="X538" s="762">
        <f>O538-W538</f>
        <v>247500</v>
      </c>
      <c r="Y538" s="432">
        <f t="shared" si="361"/>
        <v>4</v>
      </c>
      <c r="Z538" s="598">
        <f>O538/T538</f>
        <v>247500</v>
      </c>
      <c r="AA538" s="598">
        <f t="shared" si="373"/>
        <v>990000</v>
      </c>
      <c r="AB538" s="762">
        <f>O538-AA538</f>
        <v>0</v>
      </c>
      <c r="AC538" s="588" t="b">
        <f t="shared" si="424"/>
        <v>1</v>
      </c>
    </row>
    <row r="539" spans="1:29" ht="24.95" customHeight="1">
      <c r="A539" s="588" t="s">
        <v>525</v>
      </c>
      <c r="B539" s="800">
        <f t="shared" si="371"/>
        <v>31</v>
      </c>
      <c r="C539" s="803" t="s">
        <v>531</v>
      </c>
      <c r="D539" s="803" t="s">
        <v>538</v>
      </c>
      <c r="E539" s="815" t="s">
        <v>324</v>
      </c>
      <c r="F539" s="714" t="s">
        <v>740</v>
      </c>
      <c r="G539" s="714" t="s">
        <v>741</v>
      </c>
      <c r="H539" s="714" t="s">
        <v>204</v>
      </c>
      <c r="I539" s="794" t="s">
        <v>202</v>
      </c>
      <c r="J539" s="714">
        <v>1</v>
      </c>
      <c r="K539" s="714" t="s">
        <v>242</v>
      </c>
      <c r="L539" s="795">
        <v>990000</v>
      </c>
      <c r="M539" s="714">
        <v>2014</v>
      </c>
      <c r="N539" s="714" t="s">
        <v>200</v>
      </c>
      <c r="O539" s="718">
        <f>1980000/2</f>
        <v>990000</v>
      </c>
      <c r="P539" s="714"/>
      <c r="Q539" s="714"/>
      <c r="R539" s="714"/>
      <c r="S539" s="1324"/>
      <c r="T539" s="759">
        <v>4</v>
      </c>
      <c r="U539" s="432">
        <f t="shared" ref="U539" si="434">2016-M539+1</f>
        <v>3</v>
      </c>
      <c r="V539" s="762">
        <f>O539/T539</f>
        <v>247500</v>
      </c>
      <c r="W539" s="762">
        <f t="shared" ref="W539" si="435">U539*V539</f>
        <v>742500</v>
      </c>
      <c r="X539" s="762">
        <f>O539-W539</f>
        <v>247500</v>
      </c>
      <c r="Y539" s="432">
        <f t="shared" ref="Y539" si="436">2017-M539+1</f>
        <v>4</v>
      </c>
      <c r="Z539" s="598">
        <f>O539/T539</f>
        <v>247500</v>
      </c>
      <c r="AA539" s="598">
        <f t="shared" ref="AA539" si="437">Y539*Z539</f>
        <v>990000</v>
      </c>
      <c r="AB539" s="762">
        <f>O539-AA539</f>
        <v>0</v>
      </c>
      <c r="AC539" s="588" t="b">
        <f t="shared" si="424"/>
        <v>1</v>
      </c>
    </row>
    <row r="540" spans="1:29" ht="24.95" customHeight="1">
      <c r="A540" s="588" t="s">
        <v>525</v>
      </c>
      <c r="B540" s="800">
        <f t="shared" si="371"/>
        <v>32</v>
      </c>
      <c r="C540" s="803" t="s">
        <v>531</v>
      </c>
      <c r="D540" s="803" t="s">
        <v>538</v>
      </c>
      <c r="E540" s="815" t="s">
        <v>324</v>
      </c>
      <c r="F540" s="714" t="s">
        <v>740</v>
      </c>
      <c r="G540" s="714" t="s">
        <v>742</v>
      </c>
      <c r="H540" s="714" t="s">
        <v>204</v>
      </c>
      <c r="I540" s="794" t="s">
        <v>202</v>
      </c>
      <c r="J540" s="714">
        <v>1</v>
      </c>
      <c r="K540" s="714" t="s">
        <v>242</v>
      </c>
      <c r="L540" s="795">
        <f t="shared" si="390"/>
        <v>1870000</v>
      </c>
      <c r="M540" s="714">
        <v>2014</v>
      </c>
      <c r="N540" s="714" t="s">
        <v>200</v>
      </c>
      <c r="O540" s="718">
        <v>1870000</v>
      </c>
      <c r="P540" s="714"/>
      <c r="Q540" s="714"/>
      <c r="R540" s="714"/>
      <c r="S540" s="1321" t="s">
        <v>553</v>
      </c>
      <c r="T540" s="759">
        <v>4</v>
      </c>
      <c r="U540" s="432">
        <f t="shared" si="360"/>
        <v>3</v>
      </c>
      <c r="V540" s="762">
        <f>O540/T540</f>
        <v>467500</v>
      </c>
      <c r="W540" s="762">
        <f t="shared" si="372"/>
        <v>1402500</v>
      </c>
      <c r="X540" s="762">
        <f>O540-W540</f>
        <v>467500</v>
      </c>
      <c r="Y540" s="432">
        <f t="shared" si="361"/>
        <v>4</v>
      </c>
      <c r="Z540" s="598">
        <f>O540/T540</f>
        <v>467500</v>
      </c>
      <c r="AA540" s="598">
        <f t="shared" si="373"/>
        <v>1870000</v>
      </c>
      <c r="AB540" s="762">
        <f>O540-AA540</f>
        <v>0</v>
      </c>
      <c r="AC540" s="588" t="b">
        <f t="shared" si="424"/>
        <v>1</v>
      </c>
    </row>
    <row r="541" spans="1:29" ht="24.95" customHeight="1">
      <c r="A541" s="588" t="s">
        <v>525</v>
      </c>
      <c r="B541" s="800">
        <f t="shared" si="371"/>
        <v>33</v>
      </c>
      <c r="C541" s="803" t="s">
        <v>352</v>
      </c>
      <c r="D541" s="803" t="s">
        <v>437</v>
      </c>
      <c r="E541" s="815" t="s">
        <v>324</v>
      </c>
      <c r="F541" s="714" t="s">
        <v>540</v>
      </c>
      <c r="G541" s="714" t="s">
        <v>204</v>
      </c>
      <c r="H541" s="714" t="s">
        <v>204</v>
      </c>
      <c r="I541" s="794" t="s">
        <v>202</v>
      </c>
      <c r="J541" s="714">
        <v>1</v>
      </c>
      <c r="K541" s="714" t="s">
        <v>242</v>
      </c>
      <c r="L541" s="795">
        <v>8167500</v>
      </c>
      <c r="M541" s="714">
        <v>2014</v>
      </c>
      <c r="N541" s="714" t="s">
        <v>200</v>
      </c>
      <c r="O541" s="718">
        <v>8167500</v>
      </c>
      <c r="P541" s="714"/>
      <c r="Q541" s="714"/>
      <c r="R541" s="714"/>
      <c r="S541" s="1323"/>
      <c r="T541" s="759">
        <v>4</v>
      </c>
      <c r="U541" s="432">
        <f t="shared" si="360"/>
        <v>3</v>
      </c>
      <c r="V541" s="762">
        <f>O541/T541</f>
        <v>2041875</v>
      </c>
      <c r="W541" s="762">
        <f t="shared" si="372"/>
        <v>6125625</v>
      </c>
      <c r="X541" s="762">
        <f>O541-W541</f>
        <v>2041875</v>
      </c>
      <c r="Y541" s="432">
        <f t="shared" si="361"/>
        <v>4</v>
      </c>
      <c r="Z541" s="598">
        <f>O541/T541</f>
        <v>2041875</v>
      </c>
      <c r="AA541" s="598">
        <f t="shared" si="373"/>
        <v>8167500</v>
      </c>
      <c r="AB541" s="762">
        <f>O541-AA541</f>
        <v>0</v>
      </c>
      <c r="AC541" s="588" t="b">
        <f t="shared" si="424"/>
        <v>1</v>
      </c>
    </row>
    <row r="542" spans="1:29" ht="24.95" customHeight="1">
      <c r="A542" s="588" t="s">
        <v>525</v>
      </c>
      <c r="B542" s="800">
        <f t="shared" si="371"/>
        <v>34</v>
      </c>
      <c r="C542" s="803" t="s">
        <v>352</v>
      </c>
      <c r="D542" s="803" t="s">
        <v>437</v>
      </c>
      <c r="E542" s="815" t="s">
        <v>324</v>
      </c>
      <c r="F542" s="714" t="s">
        <v>540</v>
      </c>
      <c r="G542" s="714" t="s">
        <v>204</v>
      </c>
      <c r="H542" s="714" t="s">
        <v>204</v>
      </c>
      <c r="I542" s="794" t="s">
        <v>202</v>
      </c>
      <c r="J542" s="714">
        <v>1</v>
      </c>
      <c r="K542" s="714" t="s">
        <v>242</v>
      </c>
      <c r="L542" s="795">
        <v>8167500</v>
      </c>
      <c r="M542" s="714">
        <v>2014</v>
      </c>
      <c r="N542" s="714" t="s">
        <v>200</v>
      </c>
      <c r="O542" s="718">
        <v>8167500</v>
      </c>
      <c r="P542" s="714"/>
      <c r="Q542" s="714"/>
      <c r="R542" s="714"/>
      <c r="S542" s="1323"/>
      <c r="T542" s="759">
        <v>4</v>
      </c>
      <c r="U542" s="432">
        <f t="shared" ref="U542" si="438">2016-M542+1</f>
        <v>3</v>
      </c>
      <c r="V542" s="762">
        <f>O542/T542</f>
        <v>2041875</v>
      </c>
      <c r="W542" s="762">
        <f t="shared" ref="W542" si="439">U542*V542</f>
        <v>6125625</v>
      </c>
      <c r="X542" s="762">
        <f>O542-W542</f>
        <v>2041875</v>
      </c>
      <c r="Y542" s="432">
        <f t="shared" ref="Y542" si="440">2017-M542+1</f>
        <v>4</v>
      </c>
      <c r="Z542" s="598">
        <f>O542/T542</f>
        <v>2041875</v>
      </c>
      <c r="AA542" s="598">
        <f t="shared" ref="AA542" si="441">Y542*Z542</f>
        <v>8167500</v>
      </c>
      <c r="AB542" s="762">
        <f>O542-AA542</f>
        <v>0</v>
      </c>
      <c r="AC542" s="588" t="b">
        <f t="shared" si="424"/>
        <v>1</v>
      </c>
    </row>
    <row r="543" spans="1:29" ht="24.95" customHeight="1">
      <c r="A543" s="588" t="s">
        <v>525</v>
      </c>
      <c r="B543" s="800">
        <f t="shared" si="371"/>
        <v>35</v>
      </c>
      <c r="C543" s="803" t="s">
        <v>532</v>
      </c>
      <c r="D543" s="803" t="s">
        <v>437</v>
      </c>
      <c r="E543" s="815" t="s">
        <v>324</v>
      </c>
      <c r="F543" s="714" t="s">
        <v>231</v>
      </c>
      <c r="G543" s="714" t="s">
        <v>204</v>
      </c>
      <c r="H543" s="714" t="s">
        <v>204</v>
      </c>
      <c r="I543" s="794" t="s">
        <v>202</v>
      </c>
      <c r="J543" s="714">
        <v>1</v>
      </c>
      <c r="K543" s="714" t="s">
        <v>242</v>
      </c>
      <c r="L543" s="795">
        <f t="shared" si="390"/>
        <v>6325000</v>
      </c>
      <c r="M543" s="714">
        <v>2014</v>
      </c>
      <c r="N543" s="714" t="s">
        <v>200</v>
      </c>
      <c r="O543" s="718">
        <v>6325000</v>
      </c>
      <c r="P543" s="714"/>
      <c r="Q543" s="714"/>
      <c r="R543" s="714"/>
      <c r="S543" s="1324"/>
      <c r="T543" s="759">
        <v>4</v>
      </c>
      <c r="U543" s="432">
        <f t="shared" si="360"/>
        <v>3</v>
      </c>
      <c r="V543" s="762">
        <f>O543/T543</f>
        <v>1581250</v>
      </c>
      <c r="W543" s="762">
        <f t="shared" si="372"/>
        <v>4743750</v>
      </c>
      <c r="X543" s="762">
        <f>O543-W543</f>
        <v>1581250</v>
      </c>
      <c r="Y543" s="432">
        <f t="shared" si="361"/>
        <v>4</v>
      </c>
      <c r="Z543" s="598">
        <f>O543/T543</f>
        <v>1581250</v>
      </c>
      <c r="AA543" s="598">
        <f t="shared" si="373"/>
        <v>6325000</v>
      </c>
      <c r="AB543" s="762">
        <f>O543-AA543</f>
        <v>0</v>
      </c>
      <c r="AC543" s="588" t="b">
        <f t="shared" si="424"/>
        <v>1</v>
      </c>
    </row>
    <row r="544" spans="1:29" ht="35.1" customHeight="1">
      <c r="A544" s="588" t="s">
        <v>558</v>
      </c>
      <c r="B544" s="800">
        <v>1</v>
      </c>
      <c r="C544" s="803" t="s">
        <v>581</v>
      </c>
      <c r="D544" s="803" t="s">
        <v>559</v>
      </c>
      <c r="E544" s="821" t="s">
        <v>287</v>
      </c>
      <c r="F544" s="714" t="s">
        <v>560</v>
      </c>
      <c r="G544" s="714" t="s">
        <v>204</v>
      </c>
      <c r="H544" s="714" t="s">
        <v>561</v>
      </c>
      <c r="I544" s="808" t="s">
        <v>202</v>
      </c>
      <c r="J544" s="714">
        <v>1</v>
      </c>
      <c r="K544" s="714" t="s">
        <v>690</v>
      </c>
      <c r="L544" s="795">
        <v>4499000</v>
      </c>
      <c r="M544" s="714">
        <v>2015</v>
      </c>
      <c r="N544" s="714" t="s">
        <v>200</v>
      </c>
      <c r="O544" s="718">
        <f>13497000/3</f>
        <v>4499000</v>
      </c>
      <c r="P544" s="714" t="s">
        <v>99</v>
      </c>
      <c r="Q544" s="714"/>
      <c r="R544" s="714"/>
      <c r="S544" s="1321" t="s">
        <v>562</v>
      </c>
      <c r="T544" s="759">
        <v>5</v>
      </c>
      <c r="U544" s="432">
        <f>2016-M544+1</f>
        <v>2</v>
      </c>
      <c r="V544" s="762">
        <f>O544/T544</f>
        <v>899800</v>
      </c>
      <c r="W544" s="762">
        <f>U544*V544</f>
        <v>1799600</v>
      </c>
      <c r="X544" s="762">
        <f>O544-W544</f>
        <v>2699400</v>
      </c>
      <c r="Y544" s="432">
        <f>2017-M544+1</f>
        <v>3</v>
      </c>
      <c r="Z544" s="598">
        <f>O544/T544</f>
        <v>899800</v>
      </c>
      <c r="AA544" s="598">
        <f>Y544*Z544</f>
        <v>2699400</v>
      </c>
      <c r="AB544" s="762">
        <f>O544-AA544</f>
        <v>1799600</v>
      </c>
      <c r="AC544" s="588" t="b">
        <f t="shared" si="424"/>
        <v>1</v>
      </c>
    </row>
    <row r="545" spans="1:29" ht="35.1" customHeight="1">
      <c r="A545" s="588" t="s">
        <v>558</v>
      </c>
      <c r="B545" s="800">
        <v>2</v>
      </c>
      <c r="C545" s="803" t="s">
        <v>581</v>
      </c>
      <c r="D545" s="803" t="s">
        <v>559</v>
      </c>
      <c r="E545" s="821" t="s">
        <v>287</v>
      </c>
      <c r="F545" s="714" t="s">
        <v>560</v>
      </c>
      <c r="G545" s="714" t="s">
        <v>204</v>
      </c>
      <c r="H545" s="714" t="s">
        <v>561</v>
      </c>
      <c r="I545" s="808" t="s">
        <v>202</v>
      </c>
      <c r="J545" s="714">
        <v>1</v>
      </c>
      <c r="K545" s="714" t="s">
        <v>690</v>
      </c>
      <c r="L545" s="795">
        <v>4499000</v>
      </c>
      <c r="M545" s="714">
        <v>2015</v>
      </c>
      <c r="N545" s="714" t="s">
        <v>200</v>
      </c>
      <c r="O545" s="718">
        <f t="shared" ref="O545:O546" si="442">13497000/3</f>
        <v>4499000</v>
      </c>
      <c r="P545" s="714" t="s">
        <v>99</v>
      </c>
      <c r="Q545" s="714"/>
      <c r="R545" s="714"/>
      <c r="S545" s="1323"/>
      <c r="T545" s="759">
        <v>5</v>
      </c>
      <c r="U545" s="432">
        <f t="shared" ref="U545:U546" si="443">2016-M545+1</f>
        <v>2</v>
      </c>
      <c r="V545" s="762">
        <f t="shared" ref="V545:V546" si="444">O545/T545</f>
        <v>899800</v>
      </c>
      <c r="W545" s="762">
        <f t="shared" ref="W545:W546" si="445">U545*V545</f>
        <v>1799600</v>
      </c>
      <c r="X545" s="762">
        <f t="shared" ref="X545:X546" si="446">O545-W545</f>
        <v>2699400</v>
      </c>
      <c r="Y545" s="432">
        <f t="shared" ref="Y545:Y546" si="447">2017-M545+1</f>
        <v>3</v>
      </c>
      <c r="Z545" s="598">
        <f t="shared" ref="Z545:Z546" si="448">O545/T545</f>
        <v>899800</v>
      </c>
      <c r="AA545" s="598">
        <f t="shared" ref="AA545:AA546" si="449">Y545*Z545</f>
        <v>2699400</v>
      </c>
      <c r="AB545" s="762">
        <f t="shared" ref="AB545:AB546" si="450">O545-AA545</f>
        <v>1799600</v>
      </c>
      <c r="AC545" s="588" t="b">
        <f t="shared" si="424"/>
        <v>1</v>
      </c>
    </row>
    <row r="546" spans="1:29" ht="35.1" customHeight="1">
      <c r="A546" s="588" t="s">
        <v>558</v>
      </c>
      <c r="B546" s="800">
        <v>3</v>
      </c>
      <c r="C546" s="803" t="s">
        <v>581</v>
      </c>
      <c r="D546" s="803" t="s">
        <v>559</v>
      </c>
      <c r="E546" s="821" t="s">
        <v>287</v>
      </c>
      <c r="F546" s="714" t="s">
        <v>560</v>
      </c>
      <c r="G546" s="714" t="s">
        <v>204</v>
      </c>
      <c r="H546" s="714" t="s">
        <v>561</v>
      </c>
      <c r="I546" s="808" t="s">
        <v>202</v>
      </c>
      <c r="J546" s="714">
        <v>1</v>
      </c>
      <c r="K546" s="714" t="s">
        <v>690</v>
      </c>
      <c r="L546" s="795">
        <v>4499000</v>
      </c>
      <c r="M546" s="714">
        <v>2015</v>
      </c>
      <c r="N546" s="714" t="s">
        <v>200</v>
      </c>
      <c r="O546" s="718">
        <f t="shared" si="442"/>
        <v>4499000</v>
      </c>
      <c r="P546" s="714" t="s">
        <v>99</v>
      </c>
      <c r="Q546" s="714"/>
      <c r="R546" s="714"/>
      <c r="S546" s="1324"/>
      <c r="T546" s="759">
        <v>5</v>
      </c>
      <c r="U546" s="432">
        <f t="shared" si="443"/>
        <v>2</v>
      </c>
      <c r="V546" s="762">
        <f t="shared" si="444"/>
        <v>899800</v>
      </c>
      <c r="W546" s="762">
        <f t="shared" si="445"/>
        <v>1799600</v>
      </c>
      <c r="X546" s="762">
        <f t="shared" si="446"/>
        <v>2699400</v>
      </c>
      <c r="Y546" s="432">
        <f t="shared" si="447"/>
        <v>3</v>
      </c>
      <c r="Z546" s="598">
        <f t="shared" si="448"/>
        <v>899800</v>
      </c>
      <c r="AA546" s="598">
        <f t="shared" si="449"/>
        <v>2699400</v>
      </c>
      <c r="AB546" s="762">
        <f t="shared" si="450"/>
        <v>1799600</v>
      </c>
      <c r="AC546" s="588" t="b">
        <f t="shared" si="424"/>
        <v>1</v>
      </c>
    </row>
    <row r="547" spans="1:29" ht="45" customHeight="1">
      <c r="A547" s="588" t="s">
        <v>558</v>
      </c>
      <c r="B547" s="800">
        <f>B546+1</f>
        <v>4</v>
      </c>
      <c r="C547" s="803" t="s">
        <v>563</v>
      </c>
      <c r="D547" s="803" t="s">
        <v>564</v>
      </c>
      <c r="E547" s="821" t="s">
        <v>246</v>
      </c>
      <c r="F547" s="714" t="s">
        <v>231</v>
      </c>
      <c r="G547" s="714" t="s">
        <v>565</v>
      </c>
      <c r="H547" s="714" t="s">
        <v>565</v>
      </c>
      <c r="I547" s="808" t="s">
        <v>231</v>
      </c>
      <c r="J547" s="714">
        <v>1</v>
      </c>
      <c r="K547" s="714" t="s">
        <v>690</v>
      </c>
      <c r="L547" s="795">
        <f>59620000/2</f>
        <v>29810000</v>
      </c>
      <c r="M547" s="714">
        <v>2015</v>
      </c>
      <c r="N547" s="714" t="s">
        <v>200</v>
      </c>
      <c r="O547" s="718">
        <f>59620000/2</f>
        <v>29810000</v>
      </c>
      <c r="P547" s="714" t="s">
        <v>99</v>
      </c>
      <c r="Q547" s="714"/>
      <c r="R547" s="714"/>
      <c r="S547" s="1321" t="s">
        <v>566</v>
      </c>
      <c r="T547" s="759">
        <v>5</v>
      </c>
      <c r="U547" s="432">
        <f>2016-M547+1</f>
        <v>2</v>
      </c>
      <c r="V547" s="762">
        <f>O547/T547</f>
        <v>5962000</v>
      </c>
      <c r="W547" s="762">
        <f>U547*V547</f>
        <v>11924000</v>
      </c>
      <c r="X547" s="762">
        <f>O547-W547</f>
        <v>17886000</v>
      </c>
      <c r="Y547" s="432">
        <f>2017-M547+1</f>
        <v>3</v>
      </c>
      <c r="Z547" s="598">
        <f>O547/T547</f>
        <v>5962000</v>
      </c>
      <c r="AA547" s="598">
        <f>Y547*Z547</f>
        <v>17886000</v>
      </c>
      <c r="AB547" s="762">
        <f>O547-AA547</f>
        <v>11924000</v>
      </c>
      <c r="AC547" s="588" t="b">
        <f t="shared" si="424"/>
        <v>1</v>
      </c>
    </row>
    <row r="548" spans="1:29" ht="45" customHeight="1">
      <c r="A548" s="588" t="s">
        <v>558</v>
      </c>
      <c r="B548" s="800">
        <f t="shared" ref="B548" si="451">B547+1</f>
        <v>5</v>
      </c>
      <c r="C548" s="803" t="s">
        <v>563</v>
      </c>
      <c r="D548" s="803" t="s">
        <v>564</v>
      </c>
      <c r="E548" s="821" t="s">
        <v>246</v>
      </c>
      <c r="F548" s="714" t="s">
        <v>231</v>
      </c>
      <c r="G548" s="714" t="s">
        <v>565</v>
      </c>
      <c r="H548" s="714" t="s">
        <v>565</v>
      </c>
      <c r="I548" s="808" t="s">
        <v>231</v>
      </c>
      <c r="J548" s="714">
        <v>1</v>
      </c>
      <c r="K548" s="714" t="s">
        <v>690</v>
      </c>
      <c r="L548" s="795">
        <f>59620000/2</f>
        <v>29810000</v>
      </c>
      <c r="M548" s="714">
        <v>2015</v>
      </c>
      <c r="N548" s="714" t="s">
        <v>200</v>
      </c>
      <c r="O548" s="718">
        <f>59620000/2</f>
        <v>29810000</v>
      </c>
      <c r="P548" s="714" t="s">
        <v>99</v>
      </c>
      <c r="Q548" s="714"/>
      <c r="R548" s="714"/>
      <c r="S548" s="1324"/>
      <c r="T548" s="759">
        <v>5</v>
      </c>
      <c r="U548" s="432">
        <f>2016-M548+1</f>
        <v>2</v>
      </c>
      <c r="V548" s="762">
        <f>O548/T548</f>
        <v>5962000</v>
      </c>
      <c r="W548" s="762">
        <f>U548*V548</f>
        <v>11924000</v>
      </c>
      <c r="X548" s="762">
        <f>O548-W548</f>
        <v>17886000</v>
      </c>
      <c r="Y548" s="432">
        <f>2017-M548+1</f>
        <v>3</v>
      </c>
      <c r="Z548" s="598">
        <f>O548/T548</f>
        <v>5962000</v>
      </c>
      <c r="AA548" s="598">
        <f>Y548*Z548</f>
        <v>17886000</v>
      </c>
      <c r="AB548" s="762">
        <f>O548-AA548</f>
        <v>11924000</v>
      </c>
      <c r="AC548" s="588" t="b">
        <f t="shared" si="424"/>
        <v>1</v>
      </c>
    </row>
    <row r="549" spans="1:29" ht="54.95" customHeight="1">
      <c r="A549" s="588" t="s">
        <v>558</v>
      </c>
      <c r="B549" s="843">
        <f>B548+1</f>
        <v>6</v>
      </c>
      <c r="C549" s="868" t="s">
        <v>267</v>
      </c>
      <c r="D549" s="874" t="s">
        <v>567</v>
      </c>
      <c r="E549" s="868" t="s">
        <v>246</v>
      </c>
      <c r="F549" s="652" t="s">
        <v>231</v>
      </c>
      <c r="G549" s="652" t="s">
        <v>204</v>
      </c>
      <c r="H549" s="652" t="s">
        <v>204</v>
      </c>
      <c r="I549" s="859" t="s">
        <v>202</v>
      </c>
      <c r="J549" s="652">
        <v>1</v>
      </c>
      <c r="K549" s="652" t="s">
        <v>242</v>
      </c>
      <c r="L549" s="835">
        <v>11660000</v>
      </c>
      <c r="M549" s="652">
        <v>2015</v>
      </c>
      <c r="N549" s="652" t="s">
        <v>200</v>
      </c>
      <c r="O549" s="836">
        <f>23320000/2</f>
        <v>11660000</v>
      </c>
      <c r="P549" s="652" t="s">
        <v>99</v>
      </c>
      <c r="Q549" s="652"/>
      <c r="R549" s="652"/>
      <c r="S549" s="652" t="s">
        <v>568</v>
      </c>
      <c r="T549" s="759">
        <v>5</v>
      </c>
      <c r="U549" s="432">
        <f>2016-M549+1</f>
        <v>2</v>
      </c>
      <c r="V549" s="762">
        <f>O549/T549</f>
        <v>2332000</v>
      </c>
      <c r="W549" s="762">
        <f>U549*V549</f>
        <v>4664000</v>
      </c>
      <c r="X549" s="762">
        <f>O549-W549</f>
        <v>6996000</v>
      </c>
      <c r="Y549" s="432">
        <f t="shared" ref="Y549:Y563" si="452">2017-M549+1</f>
        <v>3</v>
      </c>
      <c r="Z549" s="598">
        <f>O549/T549</f>
        <v>2332000</v>
      </c>
      <c r="AA549" s="598">
        <f>Y549*Z549</f>
        <v>6996000</v>
      </c>
      <c r="AB549" s="762">
        <f>O549-AA549</f>
        <v>4664000</v>
      </c>
      <c r="AC549" s="588" t="b">
        <f t="shared" si="424"/>
        <v>1</v>
      </c>
    </row>
    <row r="550" spans="1:29" ht="75" customHeight="1">
      <c r="A550" s="588" t="s">
        <v>558</v>
      </c>
      <c r="B550" s="800">
        <f>B549+1</f>
        <v>7</v>
      </c>
      <c r="C550" s="803" t="s">
        <v>267</v>
      </c>
      <c r="D550" s="803" t="s">
        <v>567</v>
      </c>
      <c r="E550" s="803" t="s">
        <v>246</v>
      </c>
      <c r="F550" s="714" t="s">
        <v>231</v>
      </c>
      <c r="G550" s="714" t="s">
        <v>231</v>
      </c>
      <c r="H550" s="714" t="s">
        <v>204</v>
      </c>
      <c r="I550" s="808" t="s">
        <v>202</v>
      </c>
      <c r="J550" s="714">
        <v>1</v>
      </c>
      <c r="K550" s="714" t="s">
        <v>242</v>
      </c>
      <c r="L550" s="795">
        <v>11660000</v>
      </c>
      <c r="M550" s="714">
        <v>2015</v>
      </c>
      <c r="N550" s="714" t="s">
        <v>200</v>
      </c>
      <c r="O550" s="718">
        <f>23320000/2</f>
        <v>11660000</v>
      </c>
      <c r="P550" s="714" t="s">
        <v>99</v>
      </c>
      <c r="Q550" s="714"/>
      <c r="R550" s="714"/>
      <c r="S550" s="714" t="s">
        <v>568</v>
      </c>
      <c r="T550" s="759">
        <v>5</v>
      </c>
      <c r="U550" s="432">
        <f>2016-M550+1</f>
        <v>2</v>
      </c>
      <c r="V550" s="762">
        <f>O550/T550</f>
        <v>2332000</v>
      </c>
      <c r="W550" s="762">
        <f>U550*V550</f>
        <v>4664000</v>
      </c>
      <c r="X550" s="762">
        <f>O550-W550</f>
        <v>6996000</v>
      </c>
      <c r="Y550" s="432">
        <f>2017-M550+1</f>
        <v>3</v>
      </c>
      <c r="Z550" s="598">
        <f>O550/T550</f>
        <v>2332000</v>
      </c>
      <c r="AA550" s="598">
        <f>Y550*Z550</f>
        <v>6996000</v>
      </c>
      <c r="AB550" s="762">
        <f>O550-AA550</f>
        <v>4664000</v>
      </c>
      <c r="AC550" s="588" t="b">
        <f t="shared" si="424"/>
        <v>1</v>
      </c>
    </row>
    <row r="551" spans="1:29" ht="35.1" customHeight="1">
      <c r="A551" s="588" t="s">
        <v>558</v>
      </c>
      <c r="B551" s="800">
        <f t="shared" ref="B551:B560" si="453">B550+1</f>
        <v>8</v>
      </c>
      <c r="C551" s="803" t="s">
        <v>569</v>
      </c>
      <c r="D551" s="807" t="s">
        <v>570</v>
      </c>
      <c r="E551" s="803" t="s">
        <v>287</v>
      </c>
      <c r="F551" s="714" t="s">
        <v>231</v>
      </c>
      <c r="G551" s="714" t="s">
        <v>359</v>
      </c>
      <c r="H551" s="714" t="s">
        <v>204</v>
      </c>
      <c r="I551" s="808" t="s">
        <v>292</v>
      </c>
      <c r="J551" s="714">
        <v>1</v>
      </c>
      <c r="K551" s="714" t="s">
        <v>687</v>
      </c>
      <c r="L551" s="795">
        <v>4218333.333333333</v>
      </c>
      <c r="M551" s="714">
        <v>2015</v>
      </c>
      <c r="N551" s="714" t="s">
        <v>200</v>
      </c>
      <c r="O551" s="718">
        <f>12655000/3</f>
        <v>4218333.333333333</v>
      </c>
      <c r="P551" s="714" t="s">
        <v>99</v>
      </c>
      <c r="Q551" s="714"/>
      <c r="R551" s="714"/>
      <c r="S551" s="1321" t="s">
        <v>571</v>
      </c>
      <c r="T551" s="759">
        <v>5</v>
      </c>
      <c r="U551" s="432">
        <f>2016-M551+1</f>
        <v>2</v>
      </c>
      <c r="V551" s="762">
        <f>O551/T551</f>
        <v>843666.66666666663</v>
      </c>
      <c r="W551" s="762">
        <f t="shared" ref="W551:W558" si="454">U551*V551</f>
        <v>1687333.3333333333</v>
      </c>
      <c r="X551" s="762">
        <f>O551-W551</f>
        <v>2531000</v>
      </c>
      <c r="Y551" s="432">
        <f t="shared" si="452"/>
        <v>3</v>
      </c>
      <c r="Z551" s="598">
        <f>O551/T551</f>
        <v>843666.66666666663</v>
      </c>
      <c r="AA551" s="598">
        <f t="shared" ref="AA551:AA558" si="455">Y551*Z551</f>
        <v>2531000</v>
      </c>
      <c r="AB551" s="762">
        <f>O551-AA551</f>
        <v>1687333.333333333</v>
      </c>
      <c r="AC551" s="588" t="b">
        <f t="shared" si="424"/>
        <v>1</v>
      </c>
    </row>
    <row r="552" spans="1:29" ht="35.1" customHeight="1">
      <c r="A552" s="588" t="s">
        <v>558</v>
      </c>
      <c r="B552" s="800">
        <f t="shared" si="453"/>
        <v>9</v>
      </c>
      <c r="C552" s="803" t="s">
        <v>569</v>
      </c>
      <c r="D552" s="807" t="s">
        <v>570</v>
      </c>
      <c r="E552" s="803" t="s">
        <v>287</v>
      </c>
      <c r="F552" s="714" t="s">
        <v>231</v>
      </c>
      <c r="G552" s="714" t="s">
        <v>359</v>
      </c>
      <c r="H552" s="714" t="s">
        <v>204</v>
      </c>
      <c r="I552" s="808" t="s">
        <v>292</v>
      </c>
      <c r="J552" s="714">
        <v>1</v>
      </c>
      <c r="K552" s="714" t="s">
        <v>687</v>
      </c>
      <c r="L552" s="795">
        <v>4218333.333333333</v>
      </c>
      <c r="M552" s="714">
        <v>2015</v>
      </c>
      <c r="N552" s="714" t="s">
        <v>200</v>
      </c>
      <c r="O552" s="718">
        <f t="shared" ref="O552:O553" si="456">12655000/3</f>
        <v>4218333.333333333</v>
      </c>
      <c r="P552" s="714" t="s">
        <v>99</v>
      </c>
      <c r="Q552" s="714"/>
      <c r="R552" s="714"/>
      <c r="S552" s="1323"/>
      <c r="T552" s="759">
        <v>5</v>
      </c>
      <c r="U552" s="432">
        <f>2016-M552+1</f>
        <v>2</v>
      </c>
      <c r="V552" s="762">
        <f>O552/T552</f>
        <v>843666.66666666663</v>
      </c>
      <c r="W552" s="762">
        <f>U552*V552</f>
        <v>1687333.3333333333</v>
      </c>
      <c r="X552" s="762">
        <f>O552-W552</f>
        <v>2531000</v>
      </c>
      <c r="Y552" s="432">
        <f>2017-M552+1</f>
        <v>3</v>
      </c>
      <c r="Z552" s="598">
        <f>O552/T552</f>
        <v>843666.66666666663</v>
      </c>
      <c r="AA552" s="598">
        <f>Y552*Z552</f>
        <v>2531000</v>
      </c>
      <c r="AB552" s="762">
        <f>O552-AA552</f>
        <v>1687333.333333333</v>
      </c>
      <c r="AC552" s="588" t="b">
        <f t="shared" si="424"/>
        <v>1</v>
      </c>
    </row>
    <row r="553" spans="1:29" ht="35.1" customHeight="1">
      <c r="A553" s="588" t="s">
        <v>558</v>
      </c>
      <c r="B553" s="826">
        <f t="shared" si="453"/>
        <v>10</v>
      </c>
      <c r="C553" s="870" t="s">
        <v>569</v>
      </c>
      <c r="D553" s="875" t="s">
        <v>570</v>
      </c>
      <c r="E553" s="870" t="s">
        <v>287</v>
      </c>
      <c r="F553" s="727" t="s">
        <v>231</v>
      </c>
      <c r="G553" s="727" t="s">
        <v>359</v>
      </c>
      <c r="H553" s="727" t="s">
        <v>204</v>
      </c>
      <c r="I553" s="876" t="s">
        <v>292</v>
      </c>
      <c r="J553" s="727">
        <v>1</v>
      </c>
      <c r="K553" s="727" t="s">
        <v>687</v>
      </c>
      <c r="L553" s="840">
        <v>4218333.333333333</v>
      </c>
      <c r="M553" s="727">
        <v>2015</v>
      </c>
      <c r="N553" s="727" t="s">
        <v>200</v>
      </c>
      <c r="O553" s="841">
        <f t="shared" si="456"/>
        <v>4218333.333333333</v>
      </c>
      <c r="P553" s="727" t="s">
        <v>99</v>
      </c>
      <c r="Q553" s="727"/>
      <c r="R553" s="727"/>
      <c r="S553" s="1322"/>
      <c r="T553" s="759">
        <v>5</v>
      </c>
      <c r="U553" s="432">
        <f>2016-M553+1</f>
        <v>2</v>
      </c>
      <c r="V553" s="762">
        <f>O553/T553</f>
        <v>843666.66666666663</v>
      </c>
      <c r="W553" s="762">
        <f>U553*V553</f>
        <v>1687333.3333333333</v>
      </c>
      <c r="X553" s="762">
        <f>O553-W553</f>
        <v>2531000</v>
      </c>
      <c r="Y553" s="432">
        <f>2017-M553+1</f>
        <v>3</v>
      </c>
      <c r="Z553" s="598">
        <f>O553/T553</f>
        <v>843666.66666666663</v>
      </c>
      <c r="AA553" s="598">
        <f>Y553*Z553</f>
        <v>2531000</v>
      </c>
      <c r="AB553" s="762">
        <f>O553-AA553</f>
        <v>1687333.333333333</v>
      </c>
      <c r="AC553" s="588" t="b">
        <f t="shared" si="424"/>
        <v>1</v>
      </c>
    </row>
    <row r="554" spans="1:29" ht="24.95" customHeight="1">
      <c r="A554" s="588" t="s">
        <v>558</v>
      </c>
      <c r="B554" s="843">
        <f t="shared" si="453"/>
        <v>11</v>
      </c>
      <c r="C554" s="868" t="s">
        <v>294</v>
      </c>
      <c r="D554" s="874" t="s">
        <v>572</v>
      </c>
      <c r="E554" s="868" t="s">
        <v>287</v>
      </c>
      <c r="F554" s="652" t="s">
        <v>573</v>
      </c>
      <c r="G554" s="652" t="s">
        <v>301</v>
      </c>
      <c r="H554" s="652" t="s">
        <v>301</v>
      </c>
      <c r="I554" s="859" t="s">
        <v>202</v>
      </c>
      <c r="J554" s="652">
        <v>1</v>
      </c>
      <c r="K554" s="652" t="s">
        <v>242</v>
      </c>
      <c r="L554" s="835">
        <v>7176666.666666667</v>
      </c>
      <c r="M554" s="652">
        <v>2015</v>
      </c>
      <c r="N554" s="652" t="s">
        <v>200</v>
      </c>
      <c r="O554" s="836">
        <f>21530000/3</f>
        <v>7176666.666666667</v>
      </c>
      <c r="P554" s="652" t="s">
        <v>99</v>
      </c>
      <c r="Q554" s="652"/>
      <c r="R554" s="652"/>
      <c r="S554" s="1323" t="s">
        <v>574</v>
      </c>
      <c r="T554" s="759">
        <v>5</v>
      </c>
      <c r="U554" s="432">
        <f>2016-M554+1</f>
        <v>2</v>
      </c>
      <c r="V554" s="762">
        <f>O554/T554</f>
        <v>1435333.3333333335</v>
      </c>
      <c r="W554" s="762">
        <f t="shared" si="454"/>
        <v>2870666.666666667</v>
      </c>
      <c r="X554" s="762">
        <f>O554-W554</f>
        <v>4306000</v>
      </c>
      <c r="Y554" s="432">
        <f t="shared" si="452"/>
        <v>3</v>
      </c>
      <c r="Z554" s="598">
        <f>O554/T554</f>
        <v>1435333.3333333335</v>
      </c>
      <c r="AA554" s="598">
        <f t="shared" si="455"/>
        <v>4306000</v>
      </c>
      <c r="AB554" s="762">
        <f>O554-AA554</f>
        <v>2870666.666666667</v>
      </c>
      <c r="AC554" s="588" t="b">
        <f t="shared" si="424"/>
        <v>1</v>
      </c>
    </row>
    <row r="555" spans="1:29" ht="24.95" customHeight="1">
      <c r="A555" s="588" t="s">
        <v>558</v>
      </c>
      <c r="B555" s="800">
        <f t="shared" si="453"/>
        <v>12</v>
      </c>
      <c r="C555" s="803" t="s">
        <v>294</v>
      </c>
      <c r="D555" s="807" t="s">
        <v>572</v>
      </c>
      <c r="E555" s="803" t="s">
        <v>287</v>
      </c>
      <c r="F555" s="714" t="s">
        <v>573</v>
      </c>
      <c r="G555" s="714" t="s">
        <v>301</v>
      </c>
      <c r="H555" s="714" t="s">
        <v>301</v>
      </c>
      <c r="I555" s="808" t="s">
        <v>202</v>
      </c>
      <c r="J555" s="714">
        <v>1</v>
      </c>
      <c r="K555" s="714" t="s">
        <v>242</v>
      </c>
      <c r="L555" s="795">
        <v>7176666.666666667</v>
      </c>
      <c r="M555" s="714">
        <v>2015</v>
      </c>
      <c r="N555" s="714" t="s">
        <v>200</v>
      </c>
      <c r="O555" s="718">
        <f t="shared" ref="O555:O556" si="457">21530000/3</f>
        <v>7176666.666666667</v>
      </c>
      <c r="P555" s="714" t="s">
        <v>99</v>
      </c>
      <c r="Q555" s="714"/>
      <c r="R555" s="714"/>
      <c r="S555" s="1323"/>
      <c r="T555" s="759">
        <v>5</v>
      </c>
      <c r="U555" s="432">
        <f>2016-M555+1</f>
        <v>2</v>
      </c>
      <c r="V555" s="762">
        <f>O555/T555</f>
        <v>1435333.3333333335</v>
      </c>
      <c r="W555" s="762">
        <f>U555*V555</f>
        <v>2870666.666666667</v>
      </c>
      <c r="X555" s="762">
        <f>O555-W555</f>
        <v>4306000</v>
      </c>
      <c r="Y555" s="432">
        <f>2017-M555+1</f>
        <v>3</v>
      </c>
      <c r="Z555" s="598">
        <f>O555/T555</f>
        <v>1435333.3333333335</v>
      </c>
      <c r="AA555" s="598">
        <f>Y555*Z555</f>
        <v>4306000</v>
      </c>
      <c r="AB555" s="762">
        <f>O555-AA555</f>
        <v>2870666.666666667</v>
      </c>
      <c r="AC555" s="588" t="b">
        <f t="shared" si="424"/>
        <v>1</v>
      </c>
    </row>
    <row r="556" spans="1:29" ht="24.95" customHeight="1">
      <c r="A556" s="588" t="s">
        <v>558</v>
      </c>
      <c r="B556" s="800">
        <f t="shared" si="453"/>
        <v>13</v>
      </c>
      <c r="C556" s="803" t="s">
        <v>294</v>
      </c>
      <c r="D556" s="807" t="s">
        <v>572</v>
      </c>
      <c r="E556" s="803" t="s">
        <v>287</v>
      </c>
      <c r="F556" s="714" t="s">
        <v>573</v>
      </c>
      <c r="G556" s="714" t="s">
        <v>301</v>
      </c>
      <c r="H556" s="714" t="s">
        <v>301</v>
      </c>
      <c r="I556" s="808" t="s">
        <v>202</v>
      </c>
      <c r="J556" s="714">
        <v>1</v>
      </c>
      <c r="K556" s="714" t="s">
        <v>242</v>
      </c>
      <c r="L556" s="795">
        <v>7176666.666666667</v>
      </c>
      <c r="M556" s="714">
        <v>2015</v>
      </c>
      <c r="N556" s="714" t="s">
        <v>200</v>
      </c>
      <c r="O556" s="718">
        <f t="shared" si="457"/>
        <v>7176666.666666667</v>
      </c>
      <c r="P556" s="714" t="s">
        <v>99</v>
      </c>
      <c r="Q556" s="714"/>
      <c r="R556" s="714"/>
      <c r="S556" s="1323"/>
      <c r="T556" s="759">
        <v>5</v>
      </c>
      <c r="U556" s="432">
        <f>2016-M556+1</f>
        <v>2</v>
      </c>
      <c r="V556" s="762">
        <f>O556/T556</f>
        <v>1435333.3333333335</v>
      </c>
      <c r="W556" s="762">
        <f>U556*V556</f>
        <v>2870666.666666667</v>
      </c>
      <c r="X556" s="762">
        <f>O556-W556</f>
        <v>4306000</v>
      </c>
      <c r="Y556" s="432">
        <f>2017-M556+1</f>
        <v>3</v>
      </c>
      <c r="Z556" s="598">
        <f>O556/T556</f>
        <v>1435333.3333333335</v>
      </c>
      <c r="AA556" s="598">
        <f>Y556*Z556</f>
        <v>4306000</v>
      </c>
      <c r="AB556" s="762">
        <f>O556-AA556</f>
        <v>2870666.666666667</v>
      </c>
      <c r="AC556" s="588" t="b">
        <f t="shared" si="424"/>
        <v>1</v>
      </c>
    </row>
    <row r="557" spans="1:29" ht="24.95" customHeight="1">
      <c r="A557" s="588" t="s">
        <v>558</v>
      </c>
      <c r="B557" s="800">
        <f t="shared" si="453"/>
        <v>14</v>
      </c>
      <c r="C557" s="803" t="s">
        <v>575</v>
      </c>
      <c r="D557" s="807" t="s">
        <v>576</v>
      </c>
      <c r="E557" s="803" t="s">
        <v>324</v>
      </c>
      <c r="F557" s="714" t="s">
        <v>577</v>
      </c>
      <c r="G557" s="714" t="s">
        <v>204</v>
      </c>
      <c r="H557" s="714" t="s">
        <v>204</v>
      </c>
      <c r="I557" s="808" t="s">
        <v>202</v>
      </c>
      <c r="J557" s="714">
        <v>1</v>
      </c>
      <c r="K557" s="714" t="s">
        <v>242</v>
      </c>
      <c r="L557" s="795">
        <v>4510000</v>
      </c>
      <c r="M557" s="714">
        <v>2015</v>
      </c>
      <c r="N557" s="714" t="s">
        <v>200</v>
      </c>
      <c r="O557" s="718">
        <v>4510000</v>
      </c>
      <c r="P557" s="714" t="s">
        <v>99</v>
      </c>
      <c r="Q557" s="714"/>
      <c r="R557" s="714"/>
      <c r="S557" s="1323"/>
      <c r="T557" s="759">
        <v>5</v>
      </c>
      <c r="U557" s="432">
        <f>2016-M557+1</f>
        <v>2</v>
      </c>
      <c r="V557" s="762">
        <f>O557/T557</f>
        <v>902000</v>
      </c>
      <c r="W557" s="762">
        <f t="shared" si="454"/>
        <v>1804000</v>
      </c>
      <c r="X557" s="762">
        <f>O557-W557</f>
        <v>2706000</v>
      </c>
      <c r="Y557" s="432">
        <f t="shared" si="452"/>
        <v>3</v>
      </c>
      <c r="Z557" s="598">
        <f>O557/T557</f>
        <v>902000</v>
      </c>
      <c r="AA557" s="598">
        <f t="shared" si="455"/>
        <v>2706000</v>
      </c>
      <c r="AB557" s="762">
        <f>O557-AA557</f>
        <v>1804000</v>
      </c>
      <c r="AC557" s="588" t="b">
        <f t="shared" si="424"/>
        <v>1</v>
      </c>
    </row>
    <row r="558" spans="1:29" ht="24.95" customHeight="1">
      <c r="A558" s="588" t="s">
        <v>558</v>
      </c>
      <c r="B558" s="800">
        <f t="shared" si="453"/>
        <v>15</v>
      </c>
      <c r="C558" s="803" t="s">
        <v>285</v>
      </c>
      <c r="D558" s="807" t="s">
        <v>578</v>
      </c>
      <c r="E558" s="803" t="s">
        <v>287</v>
      </c>
      <c r="F558" s="714" t="s">
        <v>579</v>
      </c>
      <c r="G558" s="816" t="s">
        <v>440</v>
      </c>
      <c r="H558" s="714" t="s">
        <v>580</v>
      </c>
      <c r="I558" s="808" t="s">
        <v>202</v>
      </c>
      <c r="J558" s="714">
        <v>1</v>
      </c>
      <c r="K558" s="714" t="s">
        <v>242</v>
      </c>
      <c r="L558" s="795">
        <v>9982333.333333334</v>
      </c>
      <c r="M558" s="714">
        <v>2015</v>
      </c>
      <c r="N558" s="714" t="s">
        <v>200</v>
      </c>
      <c r="O558" s="718">
        <f>29947000/3</f>
        <v>9982333.333333334</v>
      </c>
      <c r="P558" s="714" t="s">
        <v>99</v>
      </c>
      <c r="Q558" s="714"/>
      <c r="R558" s="714"/>
      <c r="S558" s="1323"/>
      <c r="T558" s="759">
        <v>5</v>
      </c>
      <c r="U558" s="432">
        <f>2016-M558+1</f>
        <v>2</v>
      </c>
      <c r="V558" s="762">
        <f>O558/T558</f>
        <v>1996466.6666666667</v>
      </c>
      <c r="W558" s="762">
        <f t="shared" si="454"/>
        <v>3992933.3333333335</v>
      </c>
      <c r="X558" s="762">
        <f>O558-W558</f>
        <v>5989400</v>
      </c>
      <c r="Y558" s="432">
        <f t="shared" si="452"/>
        <v>3</v>
      </c>
      <c r="Z558" s="598">
        <f>O558/T558</f>
        <v>1996466.6666666667</v>
      </c>
      <c r="AA558" s="598">
        <f t="shared" si="455"/>
        <v>5989400</v>
      </c>
      <c r="AB558" s="762">
        <f>O558-AA558</f>
        <v>3992933.333333334</v>
      </c>
      <c r="AC558" s="588" t="b">
        <f t="shared" si="424"/>
        <v>1</v>
      </c>
    </row>
    <row r="559" spans="1:29" ht="24.95" customHeight="1">
      <c r="A559" s="588" t="s">
        <v>558</v>
      </c>
      <c r="B559" s="800">
        <f t="shared" si="453"/>
        <v>16</v>
      </c>
      <c r="C559" s="803" t="s">
        <v>285</v>
      </c>
      <c r="D559" s="803" t="s">
        <v>578</v>
      </c>
      <c r="E559" s="803" t="s">
        <v>287</v>
      </c>
      <c r="F559" s="714" t="s">
        <v>579</v>
      </c>
      <c r="G559" s="816" t="s">
        <v>440</v>
      </c>
      <c r="H559" s="714" t="s">
        <v>580</v>
      </c>
      <c r="I559" s="808" t="s">
        <v>202</v>
      </c>
      <c r="J559" s="714">
        <v>1</v>
      </c>
      <c r="K559" s="714" t="s">
        <v>242</v>
      </c>
      <c r="L559" s="795">
        <v>9982333.333333334</v>
      </c>
      <c r="M559" s="714">
        <v>2015</v>
      </c>
      <c r="N559" s="714" t="s">
        <v>200</v>
      </c>
      <c r="O559" s="718">
        <f t="shared" ref="O559:O560" si="458">29947000/3</f>
        <v>9982333.333333334</v>
      </c>
      <c r="P559" s="714" t="s">
        <v>99</v>
      </c>
      <c r="Q559" s="714"/>
      <c r="R559" s="714"/>
      <c r="S559" s="1323"/>
      <c r="T559" s="759">
        <v>5</v>
      </c>
      <c r="U559" s="432">
        <f>2016-M559+1</f>
        <v>2</v>
      </c>
      <c r="V559" s="762">
        <f>O559/T559</f>
        <v>1996466.6666666667</v>
      </c>
      <c r="W559" s="762">
        <f>U559*V559</f>
        <v>3992933.3333333335</v>
      </c>
      <c r="X559" s="762">
        <f>O559-W559</f>
        <v>5989400</v>
      </c>
      <c r="Y559" s="432">
        <f>2017-M559+1</f>
        <v>3</v>
      </c>
      <c r="Z559" s="598">
        <f>O559/T559</f>
        <v>1996466.6666666667</v>
      </c>
      <c r="AA559" s="598">
        <f>Y559*Z559</f>
        <v>5989400</v>
      </c>
      <c r="AB559" s="762">
        <f>O559-AA559</f>
        <v>3992933.333333334</v>
      </c>
      <c r="AC559" s="588" t="b">
        <f t="shared" si="424"/>
        <v>1</v>
      </c>
    </row>
    <row r="560" spans="1:29" ht="24.95" customHeight="1">
      <c r="A560" s="588" t="s">
        <v>558</v>
      </c>
      <c r="B560" s="800">
        <f t="shared" si="453"/>
        <v>17</v>
      </c>
      <c r="C560" s="803" t="s">
        <v>285</v>
      </c>
      <c r="D560" s="803" t="s">
        <v>578</v>
      </c>
      <c r="E560" s="803" t="s">
        <v>287</v>
      </c>
      <c r="F560" s="714" t="s">
        <v>579</v>
      </c>
      <c r="G560" s="816" t="s">
        <v>440</v>
      </c>
      <c r="H560" s="714" t="s">
        <v>580</v>
      </c>
      <c r="I560" s="808" t="s">
        <v>202</v>
      </c>
      <c r="J560" s="714">
        <v>1</v>
      </c>
      <c r="K560" s="714" t="s">
        <v>242</v>
      </c>
      <c r="L560" s="795">
        <v>9982333.333333334</v>
      </c>
      <c r="M560" s="714">
        <v>2015</v>
      </c>
      <c r="N560" s="714" t="s">
        <v>200</v>
      </c>
      <c r="O560" s="718">
        <f t="shared" si="458"/>
        <v>9982333.333333334</v>
      </c>
      <c r="P560" s="714" t="s">
        <v>99</v>
      </c>
      <c r="Q560" s="714"/>
      <c r="R560" s="714"/>
      <c r="S560" s="1324"/>
      <c r="T560" s="759">
        <v>5</v>
      </c>
      <c r="U560" s="432">
        <f>2016-M560+1</f>
        <v>2</v>
      </c>
      <c r="V560" s="762">
        <f>O560/T560</f>
        <v>1996466.6666666667</v>
      </c>
      <c r="W560" s="762">
        <f>U560*V560</f>
        <v>3992933.3333333335</v>
      </c>
      <c r="X560" s="762">
        <f>O560-W560</f>
        <v>5989400</v>
      </c>
      <c r="Y560" s="432">
        <f>2017-M560+1</f>
        <v>3</v>
      </c>
      <c r="Z560" s="598">
        <f>O560/T560</f>
        <v>1996466.6666666667</v>
      </c>
      <c r="AA560" s="598">
        <f>Y560*Z560</f>
        <v>5989400</v>
      </c>
      <c r="AB560" s="762">
        <f>O560-AA560</f>
        <v>3992933.333333334</v>
      </c>
      <c r="AC560" s="588" t="b">
        <f t="shared" si="424"/>
        <v>1</v>
      </c>
    </row>
    <row r="561" spans="1:29" ht="35.1" customHeight="1">
      <c r="A561" s="588" t="s">
        <v>613</v>
      </c>
      <c r="B561" s="800">
        <v>1</v>
      </c>
      <c r="C561" s="811" t="s">
        <v>222</v>
      </c>
      <c r="D561" s="800" t="s">
        <v>239</v>
      </c>
      <c r="E561" s="800" t="s">
        <v>324</v>
      </c>
      <c r="F561" s="800" t="s">
        <v>592</v>
      </c>
      <c r="G561" s="714" t="s">
        <v>204</v>
      </c>
      <c r="H561" s="800" t="s">
        <v>593</v>
      </c>
      <c r="I561" s="800" t="s">
        <v>202</v>
      </c>
      <c r="J561" s="800">
        <v>1</v>
      </c>
      <c r="K561" s="800" t="s">
        <v>242</v>
      </c>
      <c r="L561" s="795">
        <v>4235000</v>
      </c>
      <c r="M561" s="714">
        <v>2016</v>
      </c>
      <c r="N561" s="714" t="s">
        <v>200</v>
      </c>
      <c r="O561" s="1003">
        <f>8470000/2</f>
        <v>4235000</v>
      </c>
      <c r="P561" s="714" t="s">
        <v>99</v>
      </c>
      <c r="Q561" s="714"/>
      <c r="R561" s="714"/>
      <c r="S561" s="1321" t="s">
        <v>594</v>
      </c>
      <c r="T561" s="759">
        <v>4</v>
      </c>
      <c r="U561" s="432">
        <f t="shared" ref="U561:U605" si="459">2016-M561+1</f>
        <v>1</v>
      </c>
      <c r="V561" s="762">
        <f>O561/T561</f>
        <v>1058750</v>
      </c>
      <c r="W561" s="762">
        <f t="shared" ref="W561:W605" si="460">U561*V561</f>
        <v>1058750</v>
      </c>
      <c r="X561" s="762">
        <f>O561-W561</f>
        <v>3176250</v>
      </c>
      <c r="Y561" s="432">
        <f t="shared" si="452"/>
        <v>2</v>
      </c>
      <c r="Z561" s="598">
        <f>O561/T561</f>
        <v>1058750</v>
      </c>
      <c r="AA561" s="598">
        <f t="shared" ref="AA561:AA651" si="461">Y561*Z561</f>
        <v>2117500</v>
      </c>
      <c r="AB561" s="762">
        <f>O561-AA561</f>
        <v>2117500</v>
      </c>
      <c r="AC561" s="588" t="b">
        <f t="shared" si="424"/>
        <v>1</v>
      </c>
    </row>
    <row r="562" spans="1:29" ht="35.1" customHeight="1">
      <c r="A562" s="588" t="s">
        <v>613</v>
      </c>
      <c r="B562" s="800">
        <v>2</v>
      </c>
      <c r="C562" s="811" t="s">
        <v>222</v>
      </c>
      <c r="D562" s="800" t="s">
        <v>239</v>
      </c>
      <c r="E562" s="800" t="s">
        <v>324</v>
      </c>
      <c r="F562" s="800" t="s">
        <v>592</v>
      </c>
      <c r="G562" s="714" t="s">
        <v>204</v>
      </c>
      <c r="H562" s="800" t="s">
        <v>593</v>
      </c>
      <c r="I562" s="800" t="s">
        <v>202</v>
      </c>
      <c r="J562" s="800">
        <v>1</v>
      </c>
      <c r="K562" s="800" t="s">
        <v>242</v>
      </c>
      <c r="L562" s="795">
        <v>4235000</v>
      </c>
      <c r="M562" s="714">
        <v>2016</v>
      </c>
      <c r="N562" s="714" t="s">
        <v>200</v>
      </c>
      <c r="O562" s="1003">
        <f>8470000/2</f>
        <v>4235000</v>
      </c>
      <c r="P562" s="714" t="s">
        <v>99</v>
      </c>
      <c r="Q562" s="714"/>
      <c r="R562" s="714"/>
      <c r="S562" s="1324"/>
      <c r="T562" s="759">
        <v>4</v>
      </c>
      <c r="U562" s="432">
        <f t="shared" ref="U562" si="462">2016-M562+1</f>
        <v>1</v>
      </c>
      <c r="V562" s="762">
        <f>O562/T562</f>
        <v>1058750</v>
      </c>
      <c r="W562" s="762">
        <f t="shared" ref="W562" si="463">U562*V562</f>
        <v>1058750</v>
      </c>
      <c r="X562" s="762">
        <f>O562-W562</f>
        <v>3176250</v>
      </c>
      <c r="Y562" s="432">
        <f t="shared" ref="Y562" si="464">2017-M562+1</f>
        <v>2</v>
      </c>
      <c r="Z562" s="598">
        <f>O562/T562</f>
        <v>1058750</v>
      </c>
      <c r="AA562" s="598">
        <f t="shared" ref="AA562" si="465">Y562*Z562</f>
        <v>2117500</v>
      </c>
      <c r="AB562" s="762">
        <f>O562-AA562</f>
        <v>2117500</v>
      </c>
      <c r="AC562" s="588" t="b">
        <f t="shared" si="424"/>
        <v>1</v>
      </c>
    </row>
    <row r="563" spans="1:29" ht="24.95" customHeight="1">
      <c r="A563" s="588" t="s">
        <v>613</v>
      </c>
      <c r="B563" s="800">
        <f>B562+1</f>
        <v>3</v>
      </c>
      <c r="C563" s="814" t="s">
        <v>259</v>
      </c>
      <c r="D563" s="800" t="s">
        <v>238</v>
      </c>
      <c r="E563" s="800" t="s">
        <v>324</v>
      </c>
      <c r="F563" s="800" t="s">
        <v>595</v>
      </c>
      <c r="G563" s="800" t="s">
        <v>277</v>
      </c>
      <c r="H563" s="800" t="s">
        <v>596</v>
      </c>
      <c r="I563" s="800" t="s">
        <v>202</v>
      </c>
      <c r="J563" s="800">
        <v>1</v>
      </c>
      <c r="K563" s="800" t="s">
        <v>242</v>
      </c>
      <c r="L563" s="822">
        <v>14987500</v>
      </c>
      <c r="M563" s="800">
        <v>2016</v>
      </c>
      <c r="N563" s="800" t="s">
        <v>200</v>
      </c>
      <c r="O563" s="1003">
        <f>44962500/3</f>
        <v>14987500</v>
      </c>
      <c r="P563" s="714" t="s">
        <v>99</v>
      </c>
      <c r="Q563" s="800"/>
      <c r="R563" s="800"/>
      <c r="S563" s="1321" t="s">
        <v>597</v>
      </c>
      <c r="T563" s="759">
        <v>4</v>
      </c>
      <c r="U563" s="432">
        <f t="shared" si="459"/>
        <v>1</v>
      </c>
      <c r="V563" s="762">
        <f>O563/T563</f>
        <v>3746875</v>
      </c>
      <c r="W563" s="762">
        <f t="shared" si="460"/>
        <v>3746875</v>
      </c>
      <c r="X563" s="762">
        <f>O563-W563</f>
        <v>11240625</v>
      </c>
      <c r="Y563" s="432">
        <f t="shared" si="452"/>
        <v>2</v>
      </c>
      <c r="Z563" s="598">
        <f>O563/T563</f>
        <v>3746875</v>
      </c>
      <c r="AA563" s="598">
        <f t="shared" si="461"/>
        <v>7493750</v>
      </c>
      <c r="AB563" s="762">
        <f>O563-AA563</f>
        <v>7493750</v>
      </c>
      <c r="AC563" s="588" t="b">
        <f t="shared" si="424"/>
        <v>1</v>
      </c>
    </row>
    <row r="564" spans="1:29" ht="24.95" customHeight="1">
      <c r="A564" s="588" t="s">
        <v>613</v>
      </c>
      <c r="B564" s="800">
        <f t="shared" ref="B564:B605" si="466">B563+1</f>
        <v>4</v>
      </c>
      <c r="C564" s="814" t="s">
        <v>259</v>
      </c>
      <c r="D564" s="800" t="s">
        <v>238</v>
      </c>
      <c r="E564" s="800" t="s">
        <v>324</v>
      </c>
      <c r="F564" s="800" t="s">
        <v>595</v>
      </c>
      <c r="G564" s="800" t="s">
        <v>277</v>
      </c>
      <c r="H564" s="800" t="s">
        <v>596</v>
      </c>
      <c r="I564" s="800" t="s">
        <v>202</v>
      </c>
      <c r="J564" s="800">
        <v>1</v>
      </c>
      <c r="K564" s="800" t="s">
        <v>242</v>
      </c>
      <c r="L564" s="822">
        <v>14987500</v>
      </c>
      <c r="M564" s="800">
        <v>2016</v>
      </c>
      <c r="N564" s="800" t="s">
        <v>200</v>
      </c>
      <c r="O564" s="1003">
        <f t="shared" ref="O564:O565" si="467">44962500/3</f>
        <v>14987500</v>
      </c>
      <c r="P564" s="714" t="s">
        <v>99</v>
      </c>
      <c r="Q564" s="800"/>
      <c r="R564" s="800"/>
      <c r="S564" s="1323"/>
      <c r="T564" s="759">
        <v>4</v>
      </c>
      <c r="U564" s="432">
        <f t="shared" ref="U564:U565" si="468">2016-M564+1</f>
        <v>1</v>
      </c>
      <c r="V564" s="762">
        <f t="shared" ref="V564:V565" si="469">O564/T564</f>
        <v>3746875</v>
      </c>
      <c r="W564" s="762">
        <f t="shared" ref="W564:W565" si="470">U564*V564</f>
        <v>3746875</v>
      </c>
      <c r="X564" s="762">
        <f t="shared" ref="X564:X565" si="471">O564-W564</f>
        <v>11240625</v>
      </c>
      <c r="Y564" s="432">
        <f t="shared" ref="Y564:Y565" si="472">2017-M564+1</f>
        <v>2</v>
      </c>
      <c r="Z564" s="598">
        <f t="shared" ref="Z564:Z565" si="473">O564/T564</f>
        <v>3746875</v>
      </c>
      <c r="AA564" s="598">
        <f t="shared" ref="AA564:AA565" si="474">Y564*Z564</f>
        <v>7493750</v>
      </c>
      <c r="AB564" s="762">
        <f t="shared" ref="AB564:AB565" si="475">O564-AA564</f>
        <v>7493750</v>
      </c>
      <c r="AC564" s="588" t="b">
        <f t="shared" si="424"/>
        <v>1</v>
      </c>
    </row>
    <row r="565" spans="1:29" ht="24.95" customHeight="1">
      <c r="A565" s="588" t="s">
        <v>613</v>
      </c>
      <c r="B565" s="800">
        <f t="shared" si="466"/>
        <v>5</v>
      </c>
      <c r="C565" s="814" t="s">
        <v>259</v>
      </c>
      <c r="D565" s="800" t="s">
        <v>238</v>
      </c>
      <c r="E565" s="800" t="s">
        <v>324</v>
      </c>
      <c r="F565" s="800" t="s">
        <v>595</v>
      </c>
      <c r="G565" s="800" t="s">
        <v>277</v>
      </c>
      <c r="H565" s="800" t="s">
        <v>596</v>
      </c>
      <c r="I565" s="800" t="s">
        <v>202</v>
      </c>
      <c r="J565" s="800">
        <v>1</v>
      </c>
      <c r="K565" s="800" t="s">
        <v>242</v>
      </c>
      <c r="L565" s="822">
        <v>14987500</v>
      </c>
      <c r="M565" s="800">
        <v>2016</v>
      </c>
      <c r="N565" s="800" t="s">
        <v>200</v>
      </c>
      <c r="O565" s="1003">
        <f t="shared" si="467"/>
        <v>14987500</v>
      </c>
      <c r="P565" s="714" t="s">
        <v>99</v>
      </c>
      <c r="Q565" s="800"/>
      <c r="R565" s="800"/>
      <c r="S565" s="1324"/>
      <c r="T565" s="759">
        <v>4</v>
      </c>
      <c r="U565" s="432">
        <f t="shared" si="468"/>
        <v>1</v>
      </c>
      <c r="V565" s="762">
        <f t="shared" si="469"/>
        <v>3746875</v>
      </c>
      <c r="W565" s="762">
        <f t="shared" si="470"/>
        <v>3746875</v>
      </c>
      <c r="X565" s="762">
        <f t="shared" si="471"/>
        <v>11240625</v>
      </c>
      <c r="Y565" s="432">
        <f t="shared" si="472"/>
        <v>2</v>
      </c>
      <c r="Z565" s="598">
        <f t="shared" si="473"/>
        <v>3746875</v>
      </c>
      <c r="AA565" s="598">
        <f t="shared" si="474"/>
        <v>7493750</v>
      </c>
      <c r="AB565" s="762">
        <f t="shared" si="475"/>
        <v>7493750</v>
      </c>
      <c r="AC565" s="588" t="b">
        <f t="shared" si="424"/>
        <v>1</v>
      </c>
    </row>
    <row r="566" spans="1:29" ht="35.1" customHeight="1">
      <c r="A566" s="588" t="s">
        <v>613</v>
      </c>
      <c r="B566" s="800">
        <f t="shared" si="466"/>
        <v>6</v>
      </c>
      <c r="C566" s="811" t="s">
        <v>598</v>
      </c>
      <c r="D566" s="800" t="s">
        <v>599</v>
      </c>
      <c r="E566" s="800" t="s">
        <v>324</v>
      </c>
      <c r="F566" s="714" t="s">
        <v>600</v>
      </c>
      <c r="G566" s="714" t="s">
        <v>204</v>
      </c>
      <c r="H566" s="714" t="s">
        <v>601</v>
      </c>
      <c r="I566" s="714" t="s">
        <v>202</v>
      </c>
      <c r="J566" s="800">
        <v>1</v>
      </c>
      <c r="K566" s="714" t="s">
        <v>242</v>
      </c>
      <c r="L566" s="1002">
        <v>12430000</v>
      </c>
      <c r="M566" s="714">
        <v>2016</v>
      </c>
      <c r="N566" s="714" t="s">
        <v>200</v>
      </c>
      <c r="O566" s="1003">
        <v>12430000</v>
      </c>
      <c r="P566" s="714" t="s">
        <v>99</v>
      </c>
      <c r="Q566" s="800"/>
      <c r="R566" s="800"/>
      <c r="S566" s="1321" t="s">
        <v>602</v>
      </c>
      <c r="T566" s="759">
        <v>5</v>
      </c>
      <c r="U566" s="432">
        <f t="shared" si="459"/>
        <v>1</v>
      </c>
      <c r="V566" s="762">
        <f>O566/T566</f>
        <v>2486000</v>
      </c>
      <c r="W566" s="762">
        <f t="shared" si="460"/>
        <v>2486000</v>
      </c>
      <c r="X566" s="762">
        <f>O566-W566</f>
        <v>9944000</v>
      </c>
      <c r="Y566" s="432">
        <f t="shared" ref="Y566:Y651" si="476">2017-M566+1</f>
        <v>2</v>
      </c>
      <c r="Z566" s="598">
        <f>O566/T566</f>
        <v>2486000</v>
      </c>
      <c r="AA566" s="598">
        <f t="shared" si="461"/>
        <v>4972000</v>
      </c>
      <c r="AB566" s="762">
        <f>O566-AA566</f>
        <v>7458000</v>
      </c>
      <c r="AC566" s="588" t="b">
        <f t="shared" si="424"/>
        <v>1</v>
      </c>
    </row>
    <row r="567" spans="1:29" ht="35.1" customHeight="1">
      <c r="A567" s="588" t="s">
        <v>613</v>
      </c>
      <c r="B567" s="800">
        <f t="shared" si="466"/>
        <v>7</v>
      </c>
      <c r="C567" s="811" t="s">
        <v>598</v>
      </c>
      <c r="D567" s="800" t="s">
        <v>599</v>
      </c>
      <c r="E567" s="800" t="s">
        <v>324</v>
      </c>
      <c r="F567" s="714" t="s">
        <v>600</v>
      </c>
      <c r="G567" s="714" t="s">
        <v>204</v>
      </c>
      <c r="H567" s="714" t="s">
        <v>601</v>
      </c>
      <c r="I567" s="714" t="s">
        <v>202</v>
      </c>
      <c r="J567" s="800">
        <v>1</v>
      </c>
      <c r="K567" s="714" t="s">
        <v>242</v>
      </c>
      <c r="L567" s="1002">
        <v>12430000</v>
      </c>
      <c r="M567" s="714">
        <v>2016</v>
      </c>
      <c r="N567" s="714" t="s">
        <v>200</v>
      </c>
      <c r="O567" s="1003">
        <v>12430000</v>
      </c>
      <c r="P567" s="714" t="s">
        <v>99</v>
      </c>
      <c r="Q567" s="800"/>
      <c r="R567" s="800"/>
      <c r="S567" s="1324"/>
      <c r="T567" s="759">
        <v>5</v>
      </c>
      <c r="U567" s="432">
        <f t="shared" ref="U567" si="477">2016-M567+1</f>
        <v>1</v>
      </c>
      <c r="V567" s="762">
        <f>O567/T567</f>
        <v>2486000</v>
      </c>
      <c r="W567" s="762">
        <f t="shared" ref="W567" si="478">U567*V567</f>
        <v>2486000</v>
      </c>
      <c r="X567" s="762">
        <f>O567-W567</f>
        <v>9944000</v>
      </c>
      <c r="Y567" s="432">
        <f t="shared" ref="Y567" si="479">2017-M567+1</f>
        <v>2</v>
      </c>
      <c r="Z567" s="598">
        <f>O567/T567</f>
        <v>2486000</v>
      </c>
      <c r="AA567" s="598">
        <f t="shared" ref="AA567" si="480">Y567*Z567</f>
        <v>4972000</v>
      </c>
      <c r="AB567" s="762">
        <f>O567-AA567</f>
        <v>7458000</v>
      </c>
      <c r="AC567" s="588" t="b">
        <f t="shared" si="424"/>
        <v>1</v>
      </c>
    </row>
    <row r="568" spans="1:29" ht="54.95" customHeight="1">
      <c r="A568" s="588" t="s">
        <v>613</v>
      </c>
      <c r="B568" s="800">
        <f t="shared" si="466"/>
        <v>8</v>
      </c>
      <c r="C568" s="811" t="s">
        <v>603</v>
      </c>
      <c r="D568" s="800" t="s">
        <v>477</v>
      </c>
      <c r="E568" s="714" t="s">
        <v>324</v>
      </c>
      <c r="F568" s="714" t="s">
        <v>270</v>
      </c>
      <c r="G568" s="714" t="s">
        <v>204</v>
      </c>
      <c r="H568" s="714" t="s">
        <v>604</v>
      </c>
      <c r="I568" s="714" t="s">
        <v>202</v>
      </c>
      <c r="J568" s="800">
        <v>1</v>
      </c>
      <c r="K568" s="714" t="s">
        <v>690</v>
      </c>
      <c r="L568" s="1002">
        <v>4950000</v>
      </c>
      <c r="M568" s="714">
        <v>2016</v>
      </c>
      <c r="N568" s="714" t="s">
        <v>200</v>
      </c>
      <c r="O568" s="1003">
        <v>4950000</v>
      </c>
      <c r="P568" s="714" t="s">
        <v>99</v>
      </c>
      <c r="Q568" s="800"/>
      <c r="R568" s="800"/>
      <c r="S568" s="714" t="s">
        <v>605</v>
      </c>
      <c r="T568" s="759">
        <v>5</v>
      </c>
      <c r="U568" s="432">
        <f t="shared" si="459"/>
        <v>1</v>
      </c>
      <c r="V568" s="762">
        <f>O568/T568</f>
        <v>990000</v>
      </c>
      <c r="W568" s="762">
        <f t="shared" si="460"/>
        <v>990000</v>
      </c>
      <c r="X568" s="762">
        <f>O568-W568</f>
        <v>3960000</v>
      </c>
      <c r="Y568" s="432">
        <f t="shared" si="476"/>
        <v>2</v>
      </c>
      <c r="Z568" s="598">
        <f>O568/T568</f>
        <v>990000</v>
      </c>
      <c r="AA568" s="598">
        <f t="shared" si="461"/>
        <v>1980000</v>
      </c>
      <c r="AB568" s="762">
        <f>O568-AA568</f>
        <v>2970000</v>
      </c>
      <c r="AC568" s="588" t="b">
        <f t="shared" si="424"/>
        <v>1</v>
      </c>
    </row>
    <row r="569" spans="1:29" ht="24.95" customHeight="1">
      <c r="A569" s="588" t="s">
        <v>613</v>
      </c>
      <c r="B569" s="800">
        <f t="shared" si="466"/>
        <v>9</v>
      </c>
      <c r="C569" s="811" t="s">
        <v>606</v>
      </c>
      <c r="D569" s="800" t="s">
        <v>607</v>
      </c>
      <c r="E569" s="714" t="s">
        <v>324</v>
      </c>
      <c r="F569" s="714" t="s">
        <v>608</v>
      </c>
      <c r="G569" s="714" t="s">
        <v>204</v>
      </c>
      <c r="H569" s="714" t="s">
        <v>609</v>
      </c>
      <c r="I569" s="714" t="s">
        <v>610</v>
      </c>
      <c r="J569" s="800">
        <v>1</v>
      </c>
      <c r="K569" s="714" t="s">
        <v>690</v>
      </c>
      <c r="L569" s="1002">
        <v>2970000</v>
      </c>
      <c r="M569" s="714">
        <v>2016</v>
      </c>
      <c r="N569" s="714" t="s">
        <v>200</v>
      </c>
      <c r="O569" s="1009">
        <f>106920000/36</f>
        <v>2970000</v>
      </c>
      <c r="P569" s="796"/>
      <c r="Q569" s="803"/>
      <c r="R569" s="803"/>
      <c r="S569" s="1321" t="s">
        <v>611</v>
      </c>
      <c r="T569" s="759">
        <v>5</v>
      </c>
      <c r="U569" s="432">
        <f t="shared" si="459"/>
        <v>1</v>
      </c>
      <c r="V569" s="762">
        <f>O569/T569</f>
        <v>594000</v>
      </c>
      <c r="W569" s="762">
        <f t="shared" si="460"/>
        <v>594000</v>
      </c>
      <c r="X569" s="762">
        <f>O569-W569</f>
        <v>2376000</v>
      </c>
      <c r="Y569" s="432">
        <f t="shared" si="476"/>
        <v>2</v>
      </c>
      <c r="Z569" s="598">
        <f>O569/T569</f>
        <v>594000</v>
      </c>
      <c r="AA569" s="598">
        <f t="shared" si="461"/>
        <v>1188000</v>
      </c>
      <c r="AB569" s="762">
        <f>O569-AA569</f>
        <v>1782000</v>
      </c>
      <c r="AC569" s="588" t="b">
        <f t="shared" si="424"/>
        <v>1</v>
      </c>
    </row>
    <row r="570" spans="1:29" ht="24.95" customHeight="1">
      <c r="A570" s="588" t="s">
        <v>613</v>
      </c>
      <c r="B570" s="800">
        <f t="shared" si="466"/>
        <v>10</v>
      </c>
      <c r="C570" s="811" t="s">
        <v>606</v>
      </c>
      <c r="D570" s="800" t="s">
        <v>607</v>
      </c>
      <c r="E570" s="714" t="s">
        <v>324</v>
      </c>
      <c r="F570" s="714" t="s">
        <v>608</v>
      </c>
      <c r="G570" s="714" t="s">
        <v>204</v>
      </c>
      <c r="H570" s="714" t="s">
        <v>609</v>
      </c>
      <c r="I570" s="714" t="s">
        <v>610</v>
      </c>
      <c r="J570" s="800">
        <v>1</v>
      </c>
      <c r="K570" s="714" t="s">
        <v>690</v>
      </c>
      <c r="L570" s="1002">
        <v>2970000</v>
      </c>
      <c r="M570" s="714">
        <v>2016</v>
      </c>
      <c r="N570" s="714" t="s">
        <v>200</v>
      </c>
      <c r="O570" s="1009">
        <f t="shared" ref="O570:O604" si="481">106920000/36</f>
        <v>2970000</v>
      </c>
      <c r="P570" s="796"/>
      <c r="Q570" s="803"/>
      <c r="R570" s="803"/>
      <c r="S570" s="1323"/>
      <c r="T570" s="759">
        <v>5</v>
      </c>
      <c r="U570" s="432">
        <f t="shared" ref="U570:U604" si="482">2016-M570+1</f>
        <v>1</v>
      </c>
      <c r="V570" s="762">
        <f t="shared" ref="V570:V604" si="483">O570/T570</f>
        <v>594000</v>
      </c>
      <c r="W570" s="762">
        <f t="shared" ref="W570:W604" si="484">U570*V570</f>
        <v>594000</v>
      </c>
      <c r="X570" s="762">
        <f t="shared" ref="X570:X604" si="485">O570-W570</f>
        <v>2376000</v>
      </c>
      <c r="Y570" s="432">
        <f t="shared" ref="Y570:Y604" si="486">2017-M570+1</f>
        <v>2</v>
      </c>
      <c r="Z570" s="598">
        <f t="shared" ref="Z570:Z604" si="487">O570/T570</f>
        <v>594000</v>
      </c>
      <c r="AA570" s="598">
        <f t="shared" ref="AA570:AA604" si="488">Y570*Z570</f>
        <v>1188000</v>
      </c>
      <c r="AB570" s="762">
        <f t="shared" ref="AB570:AB604" si="489">O570-AA570</f>
        <v>1782000</v>
      </c>
      <c r="AC570" s="588" t="b">
        <f t="shared" si="424"/>
        <v>1</v>
      </c>
    </row>
    <row r="571" spans="1:29" ht="24.95" customHeight="1">
      <c r="A571" s="588" t="s">
        <v>613</v>
      </c>
      <c r="B571" s="800">
        <f t="shared" si="466"/>
        <v>11</v>
      </c>
      <c r="C571" s="811" t="s">
        <v>606</v>
      </c>
      <c r="D571" s="800" t="s">
        <v>607</v>
      </c>
      <c r="E571" s="714" t="s">
        <v>324</v>
      </c>
      <c r="F571" s="714" t="s">
        <v>608</v>
      </c>
      <c r="G571" s="714" t="s">
        <v>204</v>
      </c>
      <c r="H571" s="714" t="s">
        <v>609</v>
      </c>
      <c r="I571" s="714" t="s">
        <v>610</v>
      </c>
      <c r="J571" s="800">
        <v>1</v>
      </c>
      <c r="K571" s="714" t="s">
        <v>690</v>
      </c>
      <c r="L571" s="1002">
        <v>2970000</v>
      </c>
      <c r="M571" s="714">
        <v>2016</v>
      </c>
      <c r="N571" s="714" t="s">
        <v>200</v>
      </c>
      <c r="O571" s="1009">
        <f t="shared" si="481"/>
        <v>2970000</v>
      </c>
      <c r="P571" s="796"/>
      <c r="Q571" s="803"/>
      <c r="R571" s="803"/>
      <c r="S571" s="1323"/>
      <c r="T571" s="759">
        <v>5</v>
      </c>
      <c r="U571" s="432">
        <f t="shared" si="482"/>
        <v>1</v>
      </c>
      <c r="V571" s="762">
        <f t="shared" si="483"/>
        <v>594000</v>
      </c>
      <c r="W571" s="762">
        <f t="shared" si="484"/>
        <v>594000</v>
      </c>
      <c r="X571" s="762">
        <f t="shared" si="485"/>
        <v>2376000</v>
      </c>
      <c r="Y571" s="432">
        <f t="shared" si="486"/>
        <v>2</v>
      </c>
      <c r="Z571" s="598">
        <f t="shared" si="487"/>
        <v>594000</v>
      </c>
      <c r="AA571" s="598">
        <f t="shared" si="488"/>
        <v>1188000</v>
      </c>
      <c r="AB571" s="762">
        <f t="shared" si="489"/>
        <v>1782000</v>
      </c>
      <c r="AC571" s="588" t="b">
        <f t="shared" si="424"/>
        <v>1</v>
      </c>
    </row>
    <row r="572" spans="1:29" ht="24.95" customHeight="1">
      <c r="A572" s="588" t="s">
        <v>613</v>
      </c>
      <c r="B572" s="800">
        <f t="shared" si="466"/>
        <v>12</v>
      </c>
      <c r="C572" s="811" t="s">
        <v>606</v>
      </c>
      <c r="D572" s="800" t="s">
        <v>607</v>
      </c>
      <c r="E572" s="714" t="s">
        <v>324</v>
      </c>
      <c r="F572" s="714" t="s">
        <v>608</v>
      </c>
      <c r="G572" s="714" t="s">
        <v>204</v>
      </c>
      <c r="H572" s="714" t="s">
        <v>609</v>
      </c>
      <c r="I572" s="714" t="s">
        <v>610</v>
      </c>
      <c r="J572" s="800">
        <v>1</v>
      </c>
      <c r="K572" s="714" t="s">
        <v>690</v>
      </c>
      <c r="L572" s="1002">
        <v>2970000</v>
      </c>
      <c r="M572" s="714">
        <v>2016</v>
      </c>
      <c r="N572" s="714" t="s">
        <v>200</v>
      </c>
      <c r="O572" s="1009">
        <f t="shared" si="481"/>
        <v>2970000</v>
      </c>
      <c r="P572" s="796"/>
      <c r="Q572" s="803"/>
      <c r="R572" s="803"/>
      <c r="S572" s="1323"/>
      <c r="T572" s="759">
        <v>5</v>
      </c>
      <c r="U572" s="432">
        <f t="shared" si="482"/>
        <v>1</v>
      </c>
      <c r="V572" s="762">
        <f t="shared" si="483"/>
        <v>594000</v>
      </c>
      <c r="W572" s="762">
        <f t="shared" si="484"/>
        <v>594000</v>
      </c>
      <c r="X572" s="762">
        <f t="shared" si="485"/>
        <v>2376000</v>
      </c>
      <c r="Y572" s="432">
        <f t="shared" si="486"/>
        <v>2</v>
      </c>
      <c r="Z572" s="598">
        <f t="shared" si="487"/>
        <v>594000</v>
      </c>
      <c r="AA572" s="598">
        <f t="shared" si="488"/>
        <v>1188000</v>
      </c>
      <c r="AB572" s="762">
        <f t="shared" si="489"/>
        <v>1782000</v>
      </c>
      <c r="AC572" s="588" t="b">
        <f t="shared" si="424"/>
        <v>1</v>
      </c>
    </row>
    <row r="573" spans="1:29" ht="24.95" customHeight="1">
      <c r="A573" s="588" t="s">
        <v>613</v>
      </c>
      <c r="B573" s="800">
        <f t="shared" si="466"/>
        <v>13</v>
      </c>
      <c r="C573" s="811" t="s">
        <v>606</v>
      </c>
      <c r="D573" s="800" t="s">
        <v>607</v>
      </c>
      <c r="E573" s="714" t="s">
        <v>324</v>
      </c>
      <c r="F573" s="714" t="s">
        <v>608</v>
      </c>
      <c r="G573" s="714" t="s">
        <v>204</v>
      </c>
      <c r="H573" s="714" t="s">
        <v>609</v>
      </c>
      <c r="I573" s="714" t="s">
        <v>610</v>
      </c>
      <c r="J573" s="800">
        <v>1</v>
      </c>
      <c r="K573" s="714" t="s">
        <v>690</v>
      </c>
      <c r="L573" s="1002">
        <v>2970000</v>
      </c>
      <c r="M573" s="714">
        <v>2016</v>
      </c>
      <c r="N573" s="714" t="s">
        <v>200</v>
      </c>
      <c r="O573" s="1009">
        <f t="shared" si="481"/>
        <v>2970000</v>
      </c>
      <c r="P573" s="796"/>
      <c r="Q573" s="803"/>
      <c r="R573" s="803"/>
      <c r="S573" s="1323"/>
      <c r="T573" s="759">
        <v>5</v>
      </c>
      <c r="U573" s="432">
        <f t="shared" si="482"/>
        <v>1</v>
      </c>
      <c r="V573" s="762">
        <f t="shared" si="483"/>
        <v>594000</v>
      </c>
      <c r="W573" s="762">
        <f t="shared" si="484"/>
        <v>594000</v>
      </c>
      <c r="X573" s="762">
        <f t="shared" si="485"/>
        <v>2376000</v>
      </c>
      <c r="Y573" s="432">
        <f t="shared" si="486"/>
        <v>2</v>
      </c>
      <c r="Z573" s="598">
        <f t="shared" si="487"/>
        <v>594000</v>
      </c>
      <c r="AA573" s="598">
        <f t="shared" si="488"/>
        <v>1188000</v>
      </c>
      <c r="AB573" s="762">
        <f t="shared" si="489"/>
        <v>1782000</v>
      </c>
      <c r="AC573" s="588" t="b">
        <f t="shared" si="424"/>
        <v>1</v>
      </c>
    </row>
    <row r="574" spans="1:29" ht="24.95" customHeight="1">
      <c r="A574" s="588" t="s">
        <v>613</v>
      </c>
      <c r="B574" s="800">
        <f t="shared" si="466"/>
        <v>14</v>
      </c>
      <c r="C574" s="811" t="s">
        <v>606</v>
      </c>
      <c r="D574" s="800" t="s">
        <v>607</v>
      </c>
      <c r="E574" s="714" t="s">
        <v>324</v>
      </c>
      <c r="F574" s="714" t="s">
        <v>608</v>
      </c>
      <c r="G574" s="714" t="s">
        <v>204</v>
      </c>
      <c r="H574" s="714" t="s">
        <v>609</v>
      </c>
      <c r="I574" s="714" t="s">
        <v>610</v>
      </c>
      <c r="J574" s="800">
        <v>1</v>
      </c>
      <c r="K574" s="714" t="s">
        <v>690</v>
      </c>
      <c r="L574" s="1002">
        <v>2970000</v>
      </c>
      <c r="M574" s="714">
        <v>2016</v>
      </c>
      <c r="N574" s="714" t="s">
        <v>200</v>
      </c>
      <c r="O574" s="1009">
        <f t="shared" si="481"/>
        <v>2970000</v>
      </c>
      <c r="P574" s="796"/>
      <c r="Q574" s="803"/>
      <c r="R574" s="803"/>
      <c r="S574" s="1324"/>
      <c r="T574" s="759">
        <v>5</v>
      </c>
      <c r="U574" s="432">
        <f t="shared" si="482"/>
        <v>1</v>
      </c>
      <c r="V574" s="762">
        <f t="shared" si="483"/>
        <v>594000</v>
      </c>
      <c r="W574" s="762">
        <f t="shared" si="484"/>
        <v>594000</v>
      </c>
      <c r="X574" s="762">
        <f t="shared" si="485"/>
        <v>2376000</v>
      </c>
      <c r="Y574" s="432">
        <f t="shared" si="486"/>
        <v>2</v>
      </c>
      <c r="Z574" s="598">
        <f t="shared" si="487"/>
        <v>594000</v>
      </c>
      <c r="AA574" s="598">
        <f t="shared" si="488"/>
        <v>1188000</v>
      </c>
      <c r="AB574" s="762">
        <f t="shared" si="489"/>
        <v>1782000</v>
      </c>
      <c r="AC574" s="588" t="b">
        <f t="shared" si="424"/>
        <v>1</v>
      </c>
    </row>
    <row r="575" spans="1:29" ht="24.95" customHeight="1">
      <c r="A575" s="588" t="s">
        <v>613</v>
      </c>
      <c r="B575" s="800">
        <f t="shared" si="466"/>
        <v>15</v>
      </c>
      <c r="C575" s="811" t="s">
        <v>606</v>
      </c>
      <c r="D575" s="800" t="s">
        <v>607</v>
      </c>
      <c r="E575" s="825" t="s">
        <v>324</v>
      </c>
      <c r="F575" s="825" t="s">
        <v>608</v>
      </c>
      <c r="G575" s="825" t="s">
        <v>204</v>
      </c>
      <c r="H575" s="825" t="s">
        <v>609</v>
      </c>
      <c r="I575" s="825" t="s">
        <v>610</v>
      </c>
      <c r="J575" s="800">
        <v>1</v>
      </c>
      <c r="K575" s="825" t="s">
        <v>690</v>
      </c>
      <c r="L575" s="1002">
        <v>2970000</v>
      </c>
      <c r="M575" s="825">
        <v>2016</v>
      </c>
      <c r="N575" s="825" t="s">
        <v>200</v>
      </c>
      <c r="O575" s="1009">
        <f t="shared" si="481"/>
        <v>2970000</v>
      </c>
      <c r="P575" s="796"/>
      <c r="Q575" s="803"/>
      <c r="R575" s="803"/>
      <c r="S575" s="1321" t="s">
        <v>611</v>
      </c>
      <c r="T575" s="759">
        <v>5</v>
      </c>
      <c r="U575" s="432">
        <f t="shared" si="482"/>
        <v>1</v>
      </c>
      <c r="V575" s="762">
        <f t="shared" si="483"/>
        <v>594000</v>
      </c>
      <c r="W575" s="762">
        <f t="shared" si="484"/>
        <v>594000</v>
      </c>
      <c r="X575" s="762">
        <f t="shared" si="485"/>
        <v>2376000</v>
      </c>
      <c r="Y575" s="432">
        <f t="shared" si="486"/>
        <v>2</v>
      </c>
      <c r="Z575" s="598">
        <f t="shared" si="487"/>
        <v>594000</v>
      </c>
      <c r="AA575" s="598">
        <f t="shared" si="488"/>
        <v>1188000</v>
      </c>
      <c r="AB575" s="762">
        <f t="shared" si="489"/>
        <v>1782000</v>
      </c>
      <c r="AC575" s="588" t="b">
        <f t="shared" si="424"/>
        <v>1</v>
      </c>
    </row>
    <row r="576" spans="1:29" ht="24.95" customHeight="1">
      <c r="A576" s="588" t="s">
        <v>613</v>
      </c>
      <c r="B576" s="800">
        <f t="shared" si="466"/>
        <v>16</v>
      </c>
      <c r="C576" s="811" t="s">
        <v>606</v>
      </c>
      <c r="D576" s="800" t="s">
        <v>607</v>
      </c>
      <c r="E576" s="825" t="s">
        <v>324</v>
      </c>
      <c r="F576" s="825" t="s">
        <v>608</v>
      </c>
      <c r="G576" s="825" t="s">
        <v>204</v>
      </c>
      <c r="H576" s="825" t="s">
        <v>609</v>
      </c>
      <c r="I576" s="825" t="s">
        <v>610</v>
      </c>
      <c r="J576" s="800">
        <v>1</v>
      </c>
      <c r="K576" s="825" t="s">
        <v>690</v>
      </c>
      <c r="L576" s="1002">
        <v>2970000</v>
      </c>
      <c r="M576" s="825">
        <v>2016</v>
      </c>
      <c r="N576" s="825" t="s">
        <v>200</v>
      </c>
      <c r="O576" s="1009">
        <f t="shared" si="481"/>
        <v>2970000</v>
      </c>
      <c r="P576" s="796"/>
      <c r="Q576" s="803"/>
      <c r="R576" s="803"/>
      <c r="S576" s="1323"/>
      <c r="T576" s="759">
        <v>5</v>
      </c>
      <c r="U576" s="432">
        <f t="shared" si="482"/>
        <v>1</v>
      </c>
      <c r="V576" s="762">
        <f t="shared" si="483"/>
        <v>594000</v>
      </c>
      <c r="W576" s="762">
        <f t="shared" si="484"/>
        <v>594000</v>
      </c>
      <c r="X576" s="762">
        <f t="shared" si="485"/>
        <v>2376000</v>
      </c>
      <c r="Y576" s="432">
        <f t="shared" si="486"/>
        <v>2</v>
      </c>
      <c r="Z576" s="598">
        <f t="shared" si="487"/>
        <v>594000</v>
      </c>
      <c r="AA576" s="598">
        <f t="shared" si="488"/>
        <v>1188000</v>
      </c>
      <c r="AB576" s="762">
        <f t="shared" si="489"/>
        <v>1782000</v>
      </c>
      <c r="AC576" s="588" t="b">
        <f t="shared" si="424"/>
        <v>1</v>
      </c>
    </row>
    <row r="577" spans="1:29" ht="24.95" customHeight="1">
      <c r="A577" s="588" t="s">
        <v>613</v>
      </c>
      <c r="B577" s="800">
        <f t="shared" si="466"/>
        <v>17</v>
      </c>
      <c r="C577" s="811" t="s">
        <v>606</v>
      </c>
      <c r="D577" s="800" t="s">
        <v>607</v>
      </c>
      <c r="E577" s="825" t="s">
        <v>324</v>
      </c>
      <c r="F577" s="825" t="s">
        <v>608</v>
      </c>
      <c r="G577" s="825" t="s">
        <v>204</v>
      </c>
      <c r="H577" s="825" t="s">
        <v>609</v>
      </c>
      <c r="I577" s="825" t="s">
        <v>610</v>
      </c>
      <c r="J577" s="800">
        <v>1</v>
      </c>
      <c r="K577" s="825" t="s">
        <v>690</v>
      </c>
      <c r="L577" s="1002">
        <v>2970000</v>
      </c>
      <c r="M577" s="825">
        <v>2016</v>
      </c>
      <c r="N577" s="825" t="s">
        <v>200</v>
      </c>
      <c r="O577" s="1009">
        <f t="shared" si="481"/>
        <v>2970000</v>
      </c>
      <c r="P577" s="796"/>
      <c r="Q577" s="803"/>
      <c r="R577" s="803"/>
      <c r="S577" s="1323"/>
      <c r="T577" s="759">
        <v>5</v>
      </c>
      <c r="U577" s="432">
        <f t="shared" si="482"/>
        <v>1</v>
      </c>
      <c r="V577" s="762">
        <f t="shared" si="483"/>
        <v>594000</v>
      </c>
      <c r="W577" s="762">
        <f t="shared" si="484"/>
        <v>594000</v>
      </c>
      <c r="X577" s="762">
        <f t="shared" si="485"/>
        <v>2376000</v>
      </c>
      <c r="Y577" s="432">
        <f t="shared" si="486"/>
        <v>2</v>
      </c>
      <c r="Z577" s="598">
        <f t="shared" si="487"/>
        <v>594000</v>
      </c>
      <c r="AA577" s="598">
        <f t="shared" si="488"/>
        <v>1188000</v>
      </c>
      <c r="AB577" s="762">
        <f t="shared" si="489"/>
        <v>1782000</v>
      </c>
      <c r="AC577" s="588" t="b">
        <f t="shared" si="424"/>
        <v>1</v>
      </c>
    </row>
    <row r="578" spans="1:29" ht="24.95" customHeight="1">
      <c r="A578" s="588" t="s">
        <v>613</v>
      </c>
      <c r="B578" s="800">
        <f t="shared" si="466"/>
        <v>18</v>
      </c>
      <c r="C578" s="811" t="s">
        <v>606</v>
      </c>
      <c r="D578" s="800" t="s">
        <v>607</v>
      </c>
      <c r="E578" s="825" t="s">
        <v>324</v>
      </c>
      <c r="F578" s="825" t="s">
        <v>608</v>
      </c>
      <c r="G578" s="825" t="s">
        <v>204</v>
      </c>
      <c r="H578" s="825" t="s">
        <v>609</v>
      </c>
      <c r="I578" s="825" t="s">
        <v>610</v>
      </c>
      <c r="J578" s="800">
        <v>1</v>
      </c>
      <c r="K578" s="825" t="s">
        <v>690</v>
      </c>
      <c r="L578" s="1002">
        <v>2970000</v>
      </c>
      <c r="M578" s="825">
        <v>2016</v>
      </c>
      <c r="N578" s="825" t="s">
        <v>200</v>
      </c>
      <c r="O578" s="1009">
        <f t="shared" si="481"/>
        <v>2970000</v>
      </c>
      <c r="P578" s="796"/>
      <c r="Q578" s="803"/>
      <c r="R578" s="803"/>
      <c r="S578" s="1323"/>
      <c r="T578" s="759">
        <v>5</v>
      </c>
      <c r="U578" s="432">
        <f t="shared" si="482"/>
        <v>1</v>
      </c>
      <c r="V578" s="762">
        <f t="shared" si="483"/>
        <v>594000</v>
      </c>
      <c r="W578" s="762">
        <f t="shared" si="484"/>
        <v>594000</v>
      </c>
      <c r="X578" s="762">
        <f t="shared" si="485"/>
        <v>2376000</v>
      </c>
      <c r="Y578" s="432">
        <f t="shared" si="486"/>
        <v>2</v>
      </c>
      <c r="Z578" s="598">
        <f t="shared" si="487"/>
        <v>594000</v>
      </c>
      <c r="AA578" s="598">
        <f t="shared" si="488"/>
        <v>1188000</v>
      </c>
      <c r="AB578" s="762">
        <f t="shared" si="489"/>
        <v>1782000</v>
      </c>
      <c r="AC578" s="588" t="b">
        <f t="shared" si="424"/>
        <v>1</v>
      </c>
    </row>
    <row r="579" spans="1:29" ht="24.95" customHeight="1">
      <c r="A579" s="588" t="s">
        <v>613</v>
      </c>
      <c r="B579" s="800">
        <f t="shared" si="466"/>
        <v>19</v>
      </c>
      <c r="C579" s="811" t="s">
        <v>606</v>
      </c>
      <c r="D579" s="800" t="s">
        <v>607</v>
      </c>
      <c r="E579" s="825" t="s">
        <v>324</v>
      </c>
      <c r="F579" s="825" t="s">
        <v>608</v>
      </c>
      <c r="G579" s="825" t="s">
        <v>204</v>
      </c>
      <c r="H579" s="825" t="s">
        <v>609</v>
      </c>
      <c r="I579" s="825" t="s">
        <v>610</v>
      </c>
      <c r="J579" s="800">
        <v>1</v>
      </c>
      <c r="K579" s="825" t="s">
        <v>690</v>
      </c>
      <c r="L579" s="1002">
        <v>2970000</v>
      </c>
      <c r="M579" s="825">
        <v>2016</v>
      </c>
      <c r="N579" s="825" t="s">
        <v>200</v>
      </c>
      <c r="O579" s="1009">
        <f t="shared" si="481"/>
        <v>2970000</v>
      </c>
      <c r="P579" s="796"/>
      <c r="Q579" s="803"/>
      <c r="R579" s="803"/>
      <c r="S579" s="1323"/>
      <c r="T579" s="759">
        <v>5</v>
      </c>
      <c r="U579" s="432">
        <f t="shared" si="482"/>
        <v>1</v>
      </c>
      <c r="V579" s="762">
        <f t="shared" si="483"/>
        <v>594000</v>
      </c>
      <c r="W579" s="762">
        <f t="shared" si="484"/>
        <v>594000</v>
      </c>
      <c r="X579" s="762">
        <f t="shared" si="485"/>
        <v>2376000</v>
      </c>
      <c r="Y579" s="432">
        <f t="shared" si="486"/>
        <v>2</v>
      </c>
      <c r="Z579" s="598">
        <f t="shared" si="487"/>
        <v>594000</v>
      </c>
      <c r="AA579" s="598">
        <f t="shared" si="488"/>
        <v>1188000</v>
      </c>
      <c r="AB579" s="762">
        <f t="shared" si="489"/>
        <v>1782000</v>
      </c>
      <c r="AC579" s="588" t="b">
        <f t="shared" si="424"/>
        <v>1</v>
      </c>
    </row>
    <row r="580" spans="1:29" ht="24.95" customHeight="1">
      <c r="A580" s="588" t="s">
        <v>613</v>
      </c>
      <c r="B580" s="800">
        <f t="shared" si="466"/>
        <v>20</v>
      </c>
      <c r="C580" s="811" t="s">
        <v>606</v>
      </c>
      <c r="D580" s="800" t="s">
        <v>607</v>
      </c>
      <c r="E580" s="825" t="s">
        <v>324</v>
      </c>
      <c r="F580" s="825" t="s">
        <v>608</v>
      </c>
      <c r="G580" s="825" t="s">
        <v>204</v>
      </c>
      <c r="H580" s="825" t="s">
        <v>609</v>
      </c>
      <c r="I580" s="825" t="s">
        <v>610</v>
      </c>
      <c r="J580" s="800">
        <v>1</v>
      </c>
      <c r="K580" s="825" t="s">
        <v>690</v>
      </c>
      <c r="L580" s="1002">
        <v>2970000</v>
      </c>
      <c r="M580" s="825">
        <v>2016</v>
      </c>
      <c r="N580" s="825" t="s">
        <v>200</v>
      </c>
      <c r="O580" s="1009">
        <f t="shared" si="481"/>
        <v>2970000</v>
      </c>
      <c r="P580" s="796"/>
      <c r="Q580" s="803"/>
      <c r="R580" s="803"/>
      <c r="S580" s="1323"/>
      <c r="T580" s="759">
        <v>5</v>
      </c>
      <c r="U580" s="432">
        <f t="shared" si="482"/>
        <v>1</v>
      </c>
      <c r="V580" s="762">
        <f t="shared" si="483"/>
        <v>594000</v>
      </c>
      <c r="W580" s="762">
        <f t="shared" si="484"/>
        <v>594000</v>
      </c>
      <c r="X580" s="762">
        <f t="shared" si="485"/>
        <v>2376000</v>
      </c>
      <c r="Y580" s="432">
        <f t="shared" si="486"/>
        <v>2</v>
      </c>
      <c r="Z580" s="598">
        <f t="shared" si="487"/>
        <v>594000</v>
      </c>
      <c r="AA580" s="598">
        <f t="shared" si="488"/>
        <v>1188000</v>
      </c>
      <c r="AB580" s="762">
        <f t="shared" si="489"/>
        <v>1782000</v>
      </c>
      <c r="AC580" s="588" t="b">
        <f t="shared" si="424"/>
        <v>1</v>
      </c>
    </row>
    <row r="581" spans="1:29" ht="24.95" customHeight="1">
      <c r="A581" s="588" t="s">
        <v>613</v>
      </c>
      <c r="B581" s="800">
        <f t="shared" si="466"/>
        <v>21</v>
      </c>
      <c r="C581" s="811" t="s">
        <v>606</v>
      </c>
      <c r="D581" s="800" t="s">
        <v>607</v>
      </c>
      <c r="E581" s="825" t="s">
        <v>324</v>
      </c>
      <c r="F581" s="825" t="s">
        <v>608</v>
      </c>
      <c r="G581" s="825" t="s">
        <v>204</v>
      </c>
      <c r="H581" s="825" t="s">
        <v>609</v>
      </c>
      <c r="I581" s="825" t="s">
        <v>610</v>
      </c>
      <c r="J581" s="800">
        <v>1</v>
      </c>
      <c r="K581" s="825" t="s">
        <v>690</v>
      </c>
      <c r="L581" s="1002">
        <v>2970000</v>
      </c>
      <c r="M581" s="825">
        <v>2016</v>
      </c>
      <c r="N581" s="825" t="s">
        <v>200</v>
      </c>
      <c r="O581" s="1009">
        <f t="shared" si="481"/>
        <v>2970000</v>
      </c>
      <c r="P581" s="796"/>
      <c r="Q581" s="803"/>
      <c r="R581" s="803"/>
      <c r="S581" s="1323"/>
      <c r="T581" s="759">
        <v>5</v>
      </c>
      <c r="U581" s="432">
        <f t="shared" si="482"/>
        <v>1</v>
      </c>
      <c r="V581" s="762">
        <f t="shared" si="483"/>
        <v>594000</v>
      </c>
      <c r="W581" s="762">
        <f t="shared" si="484"/>
        <v>594000</v>
      </c>
      <c r="X581" s="762">
        <f t="shared" si="485"/>
        <v>2376000</v>
      </c>
      <c r="Y581" s="432">
        <f t="shared" si="486"/>
        <v>2</v>
      </c>
      <c r="Z581" s="598">
        <f t="shared" si="487"/>
        <v>594000</v>
      </c>
      <c r="AA581" s="598">
        <f t="shared" si="488"/>
        <v>1188000</v>
      </c>
      <c r="AB581" s="762">
        <f t="shared" si="489"/>
        <v>1782000</v>
      </c>
      <c r="AC581" s="588" t="b">
        <f t="shared" si="424"/>
        <v>1</v>
      </c>
    </row>
    <row r="582" spans="1:29" ht="24.95" customHeight="1">
      <c r="A582" s="588" t="s">
        <v>613</v>
      </c>
      <c r="B582" s="800">
        <f t="shared" si="466"/>
        <v>22</v>
      </c>
      <c r="C582" s="811" t="s">
        <v>606</v>
      </c>
      <c r="D582" s="800" t="s">
        <v>607</v>
      </c>
      <c r="E582" s="825" t="s">
        <v>324</v>
      </c>
      <c r="F582" s="825" t="s">
        <v>608</v>
      </c>
      <c r="G582" s="825" t="s">
        <v>204</v>
      </c>
      <c r="H582" s="825" t="s">
        <v>609</v>
      </c>
      <c r="I582" s="825" t="s">
        <v>610</v>
      </c>
      <c r="J582" s="800">
        <v>1</v>
      </c>
      <c r="K582" s="825" t="s">
        <v>690</v>
      </c>
      <c r="L582" s="1002">
        <v>2970000</v>
      </c>
      <c r="M582" s="825">
        <v>2016</v>
      </c>
      <c r="N582" s="825" t="s">
        <v>200</v>
      </c>
      <c r="O582" s="1009">
        <f t="shared" si="481"/>
        <v>2970000</v>
      </c>
      <c r="P582" s="796"/>
      <c r="Q582" s="803"/>
      <c r="R582" s="803"/>
      <c r="S582" s="1323"/>
      <c r="T582" s="759">
        <v>5</v>
      </c>
      <c r="U582" s="432">
        <f t="shared" si="482"/>
        <v>1</v>
      </c>
      <c r="V582" s="762">
        <f t="shared" si="483"/>
        <v>594000</v>
      </c>
      <c r="W582" s="762">
        <f t="shared" si="484"/>
        <v>594000</v>
      </c>
      <c r="X582" s="762">
        <f t="shared" si="485"/>
        <v>2376000</v>
      </c>
      <c r="Y582" s="432">
        <f t="shared" si="486"/>
        <v>2</v>
      </c>
      <c r="Z582" s="598">
        <f t="shared" si="487"/>
        <v>594000</v>
      </c>
      <c r="AA582" s="598">
        <f t="shared" si="488"/>
        <v>1188000</v>
      </c>
      <c r="AB582" s="762">
        <f t="shared" si="489"/>
        <v>1782000</v>
      </c>
      <c r="AC582" s="588" t="b">
        <f t="shared" si="424"/>
        <v>1</v>
      </c>
    </row>
    <row r="583" spans="1:29" ht="24.95" customHeight="1">
      <c r="A583" s="588" t="s">
        <v>613</v>
      </c>
      <c r="B583" s="800">
        <f t="shared" si="466"/>
        <v>23</v>
      </c>
      <c r="C583" s="811" t="s">
        <v>606</v>
      </c>
      <c r="D583" s="800" t="s">
        <v>607</v>
      </c>
      <c r="E583" s="825" t="s">
        <v>324</v>
      </c>
      <c r="F583" s="825" t="s">
        <v>608</v>
      </c>
      <c r="G583" s="825" t="s">
        <v>204</v>
      </c>
      <c r="H583" s="825" t="s">
        <v>609</v>
      </c>
      <c r="I583" s="825" t="s">
        <v>610</v>
      </c>
      <c r="J583" s="800">
        <v>1</v>
      </c>
      <c r="K583" s="825" t="s">
        <v>690</v>
      </c>
      <c r="L583" s="1002">
        <v>2970000</v>
      </c>
      <c r="M583" s="825">
        <v>2016</v>
      </c>
      <c r="N583" s="825" t="s">
        <v>200</v>
      </c>
      <c r="O583" s="1009">
        <f t="shared" si="481"/>
        <v>2970000</v>
      </c>
      <c r="P583" s="796"/>
      <c r="Q583" s="803"/>
      <c r="R583" s="803"/>
      <c r="S583" s="1323"/>
      <c r="T583" s="759">
        <v>5</v>
      </c>
      <c r="U583" s="432">
        <f t="shared" si="482"/>
        <v>1</v>
      </c>
      <c r="V583" s="762">
        <f t="shared" si="483"/>
        <v>594000</v>
      </c>
      <c r="W583" s="762">
        <f t="shared" si="484"/>
        <v>594000</v>
      </c>
      <c r="X583" s="762">
        <f t="shared" si="485"/>
        <v>2376000</v>
      </c>
      <c r="Y583" s="432">
        <f t="shared" si="486"/>
        <v>2</v>
      </c>
      <c r="Z583" s="598">
        <f t="shared" si="487"/>
        <v>594000</v>
      </c>
      <c r="AA583" s="598">
        <f t="shared" si="488"/>
        <v>1188000</v>
      </c>
      <c r="AB583" s="762">
        <f t="shared" si="489"/>
        <v>1782000</v>
      </c>
      <c r="AC583" s="588" t="b">
        <f t="shared" si="424"/>
        <v>1</v>
      </c>
    </row>
    <row r="584" spans="1:29" ht="24.95" customHeight="1">
      <c r="A584" s="588" t="s">
        <v>613</v>
      </c>
      <c r="B584" s="800">
        <f t="shared" si="466"/>
        <v>24</v>
      </c>
      <c r="C584" s="811" t="s">
        <v>606</v>
      </c>
      <c r="D584" s="800" t="s">
        <v>607</v>
      </c>
      <c r="E584" s="825" t="s">
        <v>324</v>
      </c>
      <c r="F584" s="825" t="s">
        <v>608</v>
      </c>
      <c r="G584" s="825" t="s">
        <v>204</v>
      </c>
      <c r="H584" s="825" t="s">
        <v>609</v>
      </c>
      <c r="I584" s="825" t="s">
        <v>610</v>
      </c>
      <c r="J584" s="800">
        <v>1</v>
      </c>
      <c r="K584" s="825" t="s">
        <v>690</v>
      </c>
      <c r="L584" s="1002">
        <v>2970000</v>
      </c>
      <c r="M584" s="825">
        <v>2016</v>
      </c>
      <c r="N584" s="825" t="s">
        <v>200</v>
      </c>
      <c r="O584" s="1009">
        <f t="shared" si="481"/>
        <v>2970000</v>
      </c>
      <c r="P584" s="796"/>
      <c r="Q584" s="803"/>
      <c r="R584" s="803"/>
      <c r="S584" s="1323"/>
      <c r="T584" s="759">
        <v>5</v>
      </c>
      <c r="U584" s="432">
        <f t="shared" si="482"/>
        <v>1</v>
      </c>
      <c r="V584" s="762">
        <f t="shared" si="483"/>
        <v>594000</v>
      </c>
      <c r="W584" s="762">
        <f t="shared" si="484"/>
        <v>594000</v>
      </c>
      <c r="X584" s="762">
        <f t="shared" si="485"/>
        <v>2376000</v>
      </c>
      <c r="Y584" s="432">
        <f t="shared" si="486"/>
        <v>2</v>
      </c>
      <c r="Z584" s="598">
        <f t="shared" si="487"/>
        <v>594000</v>
      </c>
      <c r="AA584" s="598">
        <f t="shared" si="488"/>
        <v>1188000</v>
      </c>
      <c r="AB584" s="762">
        <f t="shared" si="489"/>
        <v>1782000</v>
      </c>
      <c r="AC584" s="588" t="b">
        <f t="shared" si="424"/>
        <v>1</v>
      </c>
    </row>
    <row r="585" spans="1:29" ht="24.95" customHeight="1">
      <c r="A585" s="588" t="s">
        <v>613</v>
      </c>
      <c r="B585" s="800">
        <f t="shared" si="466"/>
        <v>25</v>
      </c>
      <c r="C585" s="811" t="s">
        <v>606</v>
      </c>
      <c r="D585" s="800" t="s">
        <v>607</v>
      </c>
      <c r="E585" s="825" t="s">
        <v>324</v>
      </c>
      <c r="F585" s="825" t="s">
        <v>608</v>
      </c>
      <c r="G585" s="825" t="s">
        <v>204</v>
      </c>
      <c r="H585" s="825" t="s">
        <v>609</v>
      </c>
      <c r="I585" s="825" t="s">
        <v>610</v>
      </c>
      <c r="J585" s="800">
        <v>1</v>
      </c>
      <c r="K585" s="825" t="s">
        <v>690</v>
      </c>
      <c r="L585" s="1002">
        <v>2970000</v>
      </c>
      <c r="M585" s="825">
        <v>2016</v>
      </c>
      <c r="N585" s="825" t="s">
        <v>200</v>
      </c>
      <c r="O585" s="1009">
        <f t="shared" si="481"/>
        <v>2970000</v>
      </c>
      <c r="P585" s="796"/>
      <c r="Q585" s="803"/>
      <c r="R585" s="803"/>
      <c r="S585" s="1323"/>
      <c r="T585" s="759">
        <v>5</v>
      </c>
      <c r="U585" s="432">
        <f t="shared" si="482"/>
        <v>1</v>
      </c>
      <c r="V585" s="762">
        <f t="shared" si="483"/>
        <v>594000</v>
      </c>
      <c r="W585" s="762">
        <f t="shared" si="484"/>
        <v>594000</v>
      </c>
      <c r="X585" s="762">
        <f t="shared" si="485"/>
        <v>2376000</v>
      </c>
      <c r="Y585" s="432">
        <f t="shared" si="486"/>
        <v>2</v>
      </c>
      <c r="Z585" s="598">
        <f t="shared" si="487"/>
        <v>594000</v>
      </c>
      <c r="AA585" s="598">
        <f t="shared" si="488"/>
        <v>1188000</v>
      </c>
      <c r="AB585" s="762">
        <f t="shared" si="489"/>
        <v>1782000</v>
      </c>
      <c r="AC585" s="588" t="b">
        <f t="shared" si="424"/>
        <v>1</v>
      </c>
    </row>
    <row r="586" spans="1:29" ht="24.95" customHeight="1">
      <c r="A586" s="588" t="s">
        <v>613</v>
      </c>
      <c r="B586" s="800">
        <f t="shared" si="466"/>
        <v>26</v>
      </c>
      <c r="C586" s="811" t="s">
        <v>606</v>
      </c>
      <c r="D586" s="800" t="s">
        <v>607</v>
      </c>
      <c r="E586" s="825" t="s">
        <v>324</v>
      </c>
      <c r="F586" s="825" t="s">
        <v>608</v>
      </c>
      <c r="G586" s="825" t="s">
        <v>204</v>
      </c>
      <c r="H586" s="825" t="s">
        <v>609</v>
      </c>
      <c r="I586" s="825" t="s">
        <v>610</v>
      </c>
      <c r="J586" s="800">
        <v>1</v>
      </c>
      <c r="K586" s="825" t="s">
        <v>690</v>
      </c>
      <c r="L586" s="1002">
        <v>2970000</v>
      </c>
      <c r="M586" s="825">
        <v>2016</v>
      </c>
      <c r="N586" s="825" t="s">
        <v>200</v>
      </c>
      <c r="O586" s="1009">
        <f t="shared" si="481"/>
        <v>2970000</v>
      </c>
      <c r="P586" s="796"/>
      <c r="Q586" s="803"/>
      <c r="R586" s="803"/>
      <c r="S586" s="1323"/>
      <c r="T586" s="759">
        <v>5</v>
      </c>
      <c r="U586" s="432">
        <f t="shared" si="482"/>
        <v>1</v>
      </c>
      <c r="V586" s="762">
        <f t="shared" si="483"/>
        <v>594000</v>
      </c>
      <c r="W586" s="762">
        <f t="shared" si="484"/>
        <v>594000</v>
      </c>
      <c r="X586" s="762">
        <f t="shared" si="485"/>
        <v>2376000</v>
      </c>
      <c r="Y586" s="432">
        <f t="shared" si="486"/>
        <v>2</v>
      </c>
      <c r="Z586" s="598">
        <f t="shared" si="487"/>
        <v>594000</v>
      </c>
      <c r="AA586" s="598">
        <f t="shared" si="488"/>
        <v>1188000</v>
      </c>
      <c r="AB586" s="762">
        <f t="shared" si="489"/>
        <v>1782000</v>
      </c>
      <c r="AC586" s="588" t="b">
        <f t="shared" si="424"/>
        <v>1</v>
      </c>
    </row>
    <row r="587" spans="1:29" ht="24.95" customHeight="1">
      <c r="A587" s="588" t="s">
        <v>613</v>
      </c>
      <c r="B587" s="800">
        <f t="shared" si="466"/>
        <v>27</v>
      </c>
      <c r="C587" s="811" t="s">
        <v>606</v>
      </c>
      <c r="D587" s="800" t="s">
        <v>607</v>
      </c>
      <c r="E587" s="825" t="s">
        <v>324</v>
      </c>
      <c r="F587" s="825" t="s">
        <v>608</v>
      </c>
      <c r="G587" s="825" t="s">
        <v>204</v>
      </c>
      <c r="H587" s="825" t="s">
        <v>609</v>
      </c>
      <c r="I587" s="825" t="s">
        <v>610</v>
      </c>
      <c r="J587" s="800">
        <v>1</v>
      </c>
      <c r="K587" s="825" t="s">
        <v>690</v>
      </c>
      <c r="L587" s="1002">
        <v>2970000</v>
      </c>
      <c r="M587" s="825">
        <v>2016</v>
      </c>
      <c r="N587" s="825" t="s">
        <v>200</v>
      </c>
      <c r="O587" s="1009">
        <f t="shared" si="481"/>
        <v>2970000</v>
      </c>
      <c r="P587" s="796"/>
      <c r="Q587" s="803"/>
      <c r="R587" s="803"/>
      <c r="S587" s="1323"/>
      <c r="T587" s="759">
        <v>5</v>
      </c>
      <c r="U587" s="432">
        <f t="shared" si="482"/>
        <v>1</v>
      </c>
      <c r="V587" s="762">
        <f t="shared" si="483"/>
        <v>594000</v>
      </c>
      <c r="W587" s="762">
        <f t="shared" si="484"/>
        <v>594000</v>
      </c>
      <c r="X587" s="762">
        <f t="shared" si="485"/>
        <v>2376000</v>
      </c>
      <c r="Y587" s="432">
        <f t="shared" si="486"/>
        <v>2</v>
      </c>
      <c r="Z587" s="598">
        <f t="shared" si="487"/>
        <v>594000</v>
      </c>
      <c r="AA587" s="598">
        <f t="shared" si="488"/>
        <v>1188000</v>
      </c>
      <c r="AB587" s="762">
        <f t="shared" si="489"/>
        <v>1782000</v>
      </c>
      <c r="AC587" s="588" t="b">
        <f t="shared" si="424"/>
        <v>1</v>
      </c>
    </row>
    <row r="588" spans="1:29" ht="24.95" customHeight="1">
      <c r="A588" s="588" t="s">
        <v>613</v>
      </c>
      <c r="B588" s="800">
        <f t="shared" si="466"/>
        <v>28</v>
      </c>
      <c r="C588" s="811" t="s">
        <v>606</v>
      </c>
      <c r="D588" s="800" t="s">
        <v>607</v>
      </c>
      <c r="E588" s="825" t="s">
        <v>324</v>
      </c>
      <c r="F588" s="825" t="s">
        <v>608</v>
      </c>
      <c r="G588" s="825" t="s">
        <v>204</v>
      </c>
      <c r="H588" s="825" t="s">
        <v>609</v>
      </c>
      <c r="I588" s="825" t="s">
        <v>610</v>
      </c>
      <c r="J588" s="800">
        <v>1</v>
      </c>
      <c r="K588" s="825" t="s">
        <v>690</v>
      </c>
      <c r="L588" s="1002">
        <v>2970000</v>
      </c>
      <c r="M588" s="825">
        <v>2016</v>
      </c>
      <c r="N588" s="825" t="s">
        <v>200</v>
      </c>
      <c r="O588" s="1009">
        <f t="shared" si="481"/>
        <v>2970000</v>
      </c>
      <c r="P588" s="796"/>
      <c r="Q588" s="803"/>
      <c r="R588" s="803"/>
      <c r="S588" s="1323"/>
      <c r="T588" s="759">
        <v>5</v>
      </c>
      <c r="U588" s="432">
        <f t="shared" si="482"/>
        <v>1</v>
      </c>
      <c r="V588" s="762">
        <f t="shared" si="483"/>
        <v>594000</v>
      </c>
      <c r="W588" s="762">
        <f t="shared" si="484"/>
        <v>594000</v>
      </c>
      <c r="X588" s="762">
        <f t="shared" si="485"/>
        <v>2376000</v>
      </c>
      <c r="Y588" s="432">
        <f t="shared" si="486"/>
        <v>2</v>
      </c>
      <c r="Z588" s="598">
        <f t="shared" si="487"/>
        <v>594000</v>
      </c>
      <c r="AA588" s="598">
        <f t="shared" si="488"/>
        <v>1188000</v>
      </c>
      <c r="AB588" s="762">
        <f t="shared" si="489"/>
        <v>1782000</v>
      </c>
      <c r="AC588" s="588" t="b">
        <f t="shared" si="424"/>
        <v>1</v>
      </c>
    </row>
    <row r="589" spans="1:29" ht="24.95" customHeight="1">
      <c r="A589" s="588" t="s">
        <v>613</v>
      </c>
      <c r="B589" s="800">
        <f t="shared" si="466"/>
        <v>29</v>
      </c>
      <c r="C589" s="811" t="s">
        <v>606</v>
      </c>
      <c r="D589" s="800" t="s">
        <v>607</v>
      </c>
      <c r="E589" s="825" t="s">
        <v>324</v>
      </c>
      <c r="F589" s="825" t="s">
        <v>608</v>
      </c>
      <c r="G589" s="825" t="s">
        <v>204</v>
      </c>
      <c r="H589" s="825" t="s">
        <v>609</v>
      </c>
      <c r="I589" s="825" t="s">
        <v>610</v>
      </c>
      <c r="J589" s="800">
        <v>1</v>
      </c>
      <c r="K589" s="825" t="s">
        <v>690</v>
      </c>
      <c r="L589" s="1002">
        <v>2970000</v>
      </c>
      <c r="M589" s="825">
        <v>2016</v>
      </c>
      <c r="N589" s="825" t="s">
        <v>200</v>
      </c>
      <c r="O589" s="1009">
        <f t="shared" si="481"/>
        <v>2970000</v>
      </c>
      <c r="P589" s="796"/>
      <c r="Q589" s="803"/>
      <c r="R589" s="803"/>
      <c r="S589" s="1323"/>
      <c r="T589" s="759">
        <v>5</v>
      </c>
      <c r="U589" s="432">
        <f t="shared" si="482"/>
        <v>1</v>
      </c>
      <c r="V589" s="762">
        <f t="shared" si="483"/>
        <v>594000</v>
      </c>
      <c r="W589" s="762">
        <f t="shared" si="484"/>
        <v>594000</v>
      </c>
      <c r="X589" s="762">
        <f t="shared" si="485"/>
        <v>2376000</v>
      </c>
      <c r="Y589" s="432">
        <f t="shared" si="486"/>
        <v>2</v>
      </c>
      <c r="Z589" s="598">
        <f t="shared" si="487"/>
        <v>594000</v>
      </c>
      <c r="AA589" s="598">
        <f t="shared" si="488"/>
        <v>1188000</v>
      </c>
      <c r="AB589" s="762">
        <f t="shared" si="489"/>
        <v>1782000</v>
      </c>
      <c r="AC589" s="588" t="b">
        <f t="shared" si="424"/>
        <v>1</v>
      </c>
    </row>
    <row r="590" spans="1:29" ht="24.95" customHeight="1">
      <c r="A590" s="588" t="s">
        <v>613</v>
      </c>
      <c r="B590" s="800">
        <f t="shared" si="466"/>
        <v>30</v>
      </c>
      <c r="C590" s="811" t="s">
        <v>606</v>
      </c>
      <c r="D590" s="800" t="s">
        <v>607</v>
      </c>
      <c r="E590" s="825" t="s">
        <v>324</v>
      </c>
      <c r="F590" s="825" t="s">
        <v>608</v>
      </c>
      <c r="G590" s="825" t="s">
        <v>204</v>
      </c>
      <c r="H590" s="825" t="s">
        <v>609</v>
      </c>
      <c r="I590" s="825" t="s">
        <v>610</v>
      </c>
      <c r="J590" s="800">
        <v>1</v>
      </c>
      <c r="K590" s="825" t="s">
        <v>690</v>
      </c>
      <c r="L590" s="1002">
        <v>2970000</v>
      </c>
      <c r="M590" s="825">
        <v>2016</v>
      </c>
      <c r="N590" s="825" t="s">
        <v>200</v>
      </c>
      <c r="O590" s="1009">
        <f t="shared" si="481"/>
        <v>2970000</v>
      </c>
      <c r="P590" s="796"/>
      <c r="Q590" s="803"/>
      <c r="R590" s="803"/>
      <c r="S590" s="1323"/>
      <c r="T590" s="759">
        <v>5</v>
      </c>
      <c r="U590" s="432">
        <f t="shared" si="482"/>
        <v>1</v>
      </c>
      <c r="V590" s="762">
        <f t="shared" si="483"/>
        <v>594000</v>
      </c>
      <c r="W590" s="762">
        <f t="shared" si="484"/>
        <v>594000</v>
      </c>
      <c r="X590" s="762">
        <f t="shared" si="485"/>
        <v>2376000</v>
      </c>
      <c r="Y590" s="432">
        <f t="shared" si="486"/>
        <v>2</v>
      </c>
      <c r="Z590" s="598">
        <f t="shared" si="487"/>
        <v>594000</v>
      </c>
      <c r="AA590" s="598">
        <f t="shared" si="488"/>
        <v>1188000</v>
      </c>
      <c r="AB590" s="762">
        <f t="shared" si="489"/>
        <v>1782000</v>
      </c>
      <c r="AC590" s="588" t="b">
        <f t="shared" si="424"/>
        <v>1</v>
      </c>
    </row>
    <row r="591" spans="1:29" ht="24.95" customHeight="1">
      <c r="A591" s="588" t="s">
        <v>613</v>
      </c>
      <c r="B591" s="800">
        <f t="shared" si="466"/>
        <v>31</v>
      </c>
      <c r="C591" s="811" t="s">
        <v>606</v>
      </c>
      <c r="D591" s="800" t="s">
        <v>607</v>
      </c>
      <c r="E591" s="825" t="s">
        <v>324</v>
      </c>
      <c r="F591" s="825" t="s">
        <v>608</v>
      </c>
      <c r="G591" s="825" t="s">
        <v>204</v>
      </c>
      <c r="H591" s="825" t="s">
        <v>609</v>
      </c>
      <c r="I591" s="825" t="s">
        <v>610</v>
      </c>
      <c r="J591" s="800">
        <v>1</v>
      </c>
      <c r="K591" s="825" t="s">
        <v>690</v>
      </c>
      <c r="L591" s="1002">
        <v>2970000</v>
      </c>
      <c r="M591" s="825">
        <v>2016</v>
      </c>
      <c r="N591" s="825" t="s">
        <v>200</v>
      </c>
      <c r="O591" s="1009">
        <f t="shared" si="481"/>
        <v>2970000</v>
      </c>
      <c r="P591" s="796"/>
      <c r="Q591" s="803"/>
      <c r="R591" s="803"/>
      <c r="S591" s="1323"/>
      <c r="T591" s="759">
        <v>5</v>
      </c>
      <c r="U591" s="432">
        <f t="shared" si="482"/>
        <v>1</v>
      </c>
      <c r="V591" s="762">
        <f t="shared" si="483"/>
        <v>594000</v>
      </c>
      <c r="W591" s="762">
        <f t="shared" si="484"/>
        <v>594000</v>
      </c>
      <c r="X591" s="762">
        <f t="shared" si="485"/>
        <v>2376000</v>
      </c>
      <c r="Y591" s="432">
        <f t="shared" si="486"/>
        <v>2</v>
      </c>
      <c r="Z591" s="598">
        <f t="shared" si="487"/>
        <v>594000</v>
      </c>
      <c r="AA591" s="598">
        <f t="shared" si="488"/>
        <v>1188000</v>
      </c>
      <c r="AB591" s="762">
        <f t="shared" si="489"/>
        <v>1782000</v>
      </c>
      <c r="AC591" s="588" t="b">
        <f t="shared" si="424"/>
        <v>1</v>
      </c>
    </row>
    <row r="592" spans="1:29" ht="24.95" customHeight="1">
      <c r="A592" s="588" t="s">
        <v>613</v>
      </c>
      <c r="B592" s="800">
        <f t="shared" si="466"/>
        <v>32</v>
      </c>
      <c r="C592" s="811" t="s">
        <v>606</v>
      </c>
      <c r="D592" s="800" t="s">
        <v>607</v>
      </c>
      <c r="E592" s="825" t="s">
        <v>324</v>
      </c>
      <c r="F592" s="825" t="s">
        <v>608</v>
      </c>
      <c r="G592" s="825" t="s">
        <v>204</v>
      </c>
      <c r="H592" s="825" t="s">
        <v>609</v>
      </c>
      <c r="I592" s="825" t="s">
        <v>610</v>
      </c>
      <c r="J592" s="800">
        <v>1</v>
      </c>
      <c r="K592" s="825" t="s">
        <v>690</v>
      </c>
      <c r="L592" s="1002">
        <v>2970000</v>
      </c>
      <c r="M592" s="825">
        <v>2016</v>
      </c>
      <c r="N592" s="825" t="s">
        <v>200</v>
      </c>
      <c r="O592" s="1009">
        <f t="shared" si="481"/>
        <v>2970000</v>
      </c>
      <c r="P592" s="796"/>
      <c r="Q592" s="803"/>
      <c r="R592" s="803"/>
      <c r="S592" s="1323"/>
      <c r="T592" s="759">
        <v>5</v>
      </c>
      <c r="U592" s="432">
        <f t="shared" si="482"/>
        <v>1</v>
      </c>
      <c r="V592" s="762">
        <f t="shared" si="483"/>
        <v>594000</v>
      </c>
      <c r="W592" s="762">
        <f t="shared" si="484"/>
        <v>594000</v>
      </c>
      <c r="X592" s="762">
        <f t="shared" si="485"/>
        <v>2376000</v>
      </c>
      <c r="Y592" s="432">
        <f t="shared" si="486"/>
        <v>2</v>
      </c>
      <c r="Z592" s="598">
        <f t="shared" si="487"/>
        <v>594000</v>
      </c>
      <c r="AA592" s="598">
        <f t="shared" si="488"/>
        <v>1188000</v>
      </c>
      <c r="AB592" s="762">
        <f t="shared" si="489"/>
        <v>1782000</v>
      </c>
      <c r="AC592" s="588" t="b">
        <f t="shared" si="424"/>
        <v>1</v>
      </c>
    </row>
    <row r="593" spans="1:29" ht="24.95" customHeight="1">
      <c r="A593" s="588" t="s">
        <v>613</v>
      </c>
      <c r="B593" s="800">
        <f t="shared" si="466"/>
        <v>33</v>
      </c>
      <c r="C593" s="811" t="s">
        <v>606</v>
      </c>
      <c r="D593" s="800" t="s">
        <v>607</v>
      </c>
      <c r="E593" s="825" t="s">
        <v>324</v>
      </c>
      <c r="F593" s="825" t="s">
        <v>608</v>
      </c>
      <c r="G593" s="825" t="s">
        <v>204</v>
      </c>
      <c r="H593" s="825" t="s">
        <v>609</v>
      </c>
      <c r="I593" s="825" t="s">
        <v>610</v>
      </c>
      <c r="J593" s="800">
        <v>1</v>
      </c>
      <c r="K593" s="825" t="s">
        <v>690</v>
      </c>
      <c r="L593" s="1002">
        <v>2970000</v>
      </c>
      <c r="M593" s="825">
        <v>2016</v>
      </c>
      <c r="N593" s="825" t="s">
        <v>200</v>
      </c>
      <c r="O593" s="1009">
        <f t="shared" si="481"/>
        <v>2970000</v>
      </c>
      <c r="P593" s="796"/>
      <c r="Q593" s="803"/>
      <c r="R593" s="803"/>
      <c r="S593" s="1323"/>
      <c r="T593" s="759">
        <v>5</v>
      </c>
      <c r="U593" s="432">
        <f t="shared" si="482"/>
        <v>1</v>
      </c>
      <c r="V593" s="762">
        <f t="shared" si="483"/>
        <v>594000</v>
      </c>
      <c r="W593" s="762">
        <f t="shared" si="484"/>
        <v>594000</v>
      </c>
      <c r="X593" s="762">
        <f t="shared" si="485"/>
        <v>2376000</v>
      </c>
      <c r="Y593" s="432">
        <f t="shared" si="486"/>
        <v>2</v>
      </c>
      <c r="Z593" s="598">
        <f t="shared" si="487"/>
        <v>594000</v>
      </c>
      <c r="AA593" s="598">
        <f t="shared" si="488"/>
        <v>1188000</v>
      </c>
      <c r="AB593" s="762">
        <f t="shared" si="489"/>
        <v>1782000</v>
      </c>
      <c r="AC593" s="588" t="b">
        <f t="shared" ref="AC593:AC652" si="490">AA593+AB593=O593</f>
        <v>1</v>
      </c>
    </row>
    <row r="594" spans="1:29" ht="24.95" customHeight="1">
      <c r="A594" s="588" t="s">
        <v>613</v>
      </c>
      <c r="B594" s="800">
        <f t="shared" si="466"/>
        <v>34</v>
      </c>
      <c r="C594" s="811" t="s">
        <v>606</v>
      </c>
      <c r="D594" s="800" t="s">
        <v>607</v>
      </c>
      <c r="E594" s="825" t="s">
        <v>324</v>
      </c>
      <c r="F594" s="825" t="s">
        <v>608</v>
      </c>
      <c r="G594" s="825" t="s">
        <v>204</v>
      </c>
      <c r="H594" s="825" t="s">
        <v>609</v>
      </c>
      <c r="I594" s="825" t="s">
        <v>610</v>
      </c>
      <c r="J594" s="800">
        <v>1</v>
      </c>
      <c r="K594" s="825" t="s">
        <v>690</v>
      </c>
      <c r="L594" s="1002">
        <v>2970000</v>
      </c>
      <c r="M594" s="825">
        <v>2016</v>
      </c>
      <c r="N594" s="825" t="s">
        <v>200</v>
      </c>
      <c r="O594" s="1009">
        <f t="shared" si="481"/>
        <v>2970000</v>
      </c>
      <c r="P594" s="796"/>
      <c r="Q594" s="803"/>
      <c r="R594" s="803"/>
      <c r="S594" s="1323"/>
      <c r="T594" s="759">
        <v>5</v>
      </c>
      <c r="U594" s="432">
        <f t="shared" si="482"/>
        <v>1</v>
      </c>
      <c r="V594" s="762">
        <f t="shared" si="483"/>
        <v>594000</v>
      </c>
      <c r="W594" s="762">
        <f t="shared" si="484"/>
        <v>594000</v>
      </c>
      <c r="X594" s="762">
        <f t="shared" si="485"/>
        <v>2376000</v>
      </c>
      <c r="Y594" s="432">
        <f t="shared" si="486"/>
        <v>2</v>
      </c>
      <c r="Z594" s="598">
        <f t="shared" si="487"/>
        <v>594000</v>
      </c>
      <c r="AA594" s="598">
        <f t="shared" si="488"/>
        <v>1188000</v>
      </c>
      <c r="AB594" s="762">
        <f t="shared" si="489"/>
        <v>1782000</v>
      </c>
      <c r="AC594" s="588" t="b">
        <f t="shared" si="490"/>
        <v>1</v>
      </c>
    </row>
    <row r="595" spans="1:29" ht="24.95" customHeight="1">
      <c r="A595" s="588" t="s">
        <v>613</v>
      </c>
      <c r="B595" s="800">
        <f t="shared" si="466"/>
        <v>35</v>
      </c>
      <c r="C595" s="811" t="s">
        <v>606</v>
      </c>
      <c r="D595" s="800" t="s">
        <v>607</v>
      </c>
      <c r="E595" s="825" t="s">
        <v>324</v>
      </c>
      <c r="F595" s="825" t="s">
        <v>608</v>
      </c>
      <c r="G595" s="825" t="s">
        <v>204</v>
      </c>
      <c r="H595" s="825" t="s">
        <v>609</v>
      </c>
      <c r="I595" s="825" t="s">
        <v>610</v>
      </c>
      <c r="J595" s="800">
        <v>1</v>
      </c>
      <c r="K595" s="825" t="s">
        <v>690</v>
      </c>
      <c r="L595" s="1002">
        <v>2970000</v>
      </c>
      <c r="M595" s="825">
        <v>2016</v>
      </c>
      <c r="N595" s="825" t="s">
        <v>200</v>
      </c>
      <c r="O595" s="1009">
        <f t="shared" si="481"/>
        <v>2970000</v>
      </c>
      <c r="P595" s="796"/>
      <c r="Q595" s="803"/>
      <c r="R595" s="803"/>
      <c r="S595" s="1323"/>
      <c r="T595" s="759">
        <v>5</v>
      </c>
      <c r="U595" s="432">
        <f t="shared" si="482"/>
        <v>1</v>
      </c>
      <c r="V595" s="762">
        <f t="shared" si="483"/>
        <v>594000</v>
      </c>
      <c r="W595" s="762">
        <f t="shared" si="484"/>
        <v>594000</v>
      </c>
      <c r="X595" s="762">
        <f t="shared" si="485"/>
        <v>2376000</v>
      </c>
      <c r="Y595" s="432">
        <f t="shared" si="486"/>
        <v>2</v>
      </c>
      <c r="Z595" s="598">
        <f t="shared" si="487"/>
        <v>594000</v>
      </c>
      <c r="AA595" s="598">
        <f t="shared" si="488"/>
        <v>1188000</v>
      </c>
      <c r="AB595" s="762">
        <f t="shared" si="489"/>
        <v>1782000</v>
      </c>
      <c r="AC595" s="588" t="b">
        <f t="shared" si="490"/>
        <v>1</v>
      </c>
    </row>
    <row r="596" spans="1:29" ht="24.95" customHeight="1">
      <c r="A596" s="588" t="s">
        <v>613</v>
      </c>
      <c r="B596" s="800">
        <f t="shared" si="466"/>
        <v>36</v>
      </c>
      <c r="C596" s="811" t="s">
        <v>606</v>
      </c>
      <c r="D596" s="800" t="s">
        <v>607</v>
      </c>
      <c r="E596" s="825" t="s">
        <v>324</v>
      </c>
      <c r="F596" s="825" t="s">
        <v>608</v>
      </c>
      <c r="G596" s="825" t="s">
        <v>204</v>
      </c>
      <c r="H596" s="825" t="s">
        <v>609</v>
      </c>
      <c r="I596" s="825" t="s">
        <v>610</v>
      </c>
      <c r="J596" s="800">
        <v>1</v>
      </c>
      <c r="K596" s="825" t="s">
        <v>690</v>
      </c>
      <c r="L596" s="1002">
        <v>2970000</v>
      </c>
      <c r="M596" s="825">
        <v>2016</v>
      </c>
      <c r="N596" s="825" t="s">
        <v>200</v>
      </c>
      <c r="O596" s="1009">
        <f t="shared" si="481"/>
        <v>2970000</v>
      </c>
      <c r="P596" s="796"/>
      <c r="Q596" s="803"/>
      <c r="R596" s="803"/>
      <c r="S596" s="1323"/>
      <c r="T596" s="759">
        <v>5</v>
      </c>
      <c r="U596" s="432">
        <f t="shared" si="482"/>
        <v>1</v>
      </c>
      <c r="V596" s="762">
        <f t="shared" si="483"/>
        <v>594000</v>
      </c>
      <c r="W596" s="762">
        <f t="shared" si="484"/>
        <v>594000</v>
      </c>
      <c r="X596" s="762">
        <f t="shared" si="485"/>
        <v>2376000</v>
      </c>
      <c r="Y596" s="432">
        <f t="shared" si="486"/>
        <v>2</v>
      </c>
      <c r="Z596" s="598">
        <f t="shared" si="487"/>
        <v>594000</v>
      </c>
      <c r="AA596" s="598">
        <f t="shared" si="488"/>
        <v>1188000</v>
      </c>
      <c r="AB596" s="762">
        <f t="shared" si="489"/>
        <v>1782000</v>
      </c>
      <c r="AC596" s="588" t="b">
        <f t="shared" si="490"/>
        <v>1</v>
      </c>
    </row>
    <row r="597" spans="1:29" ht="24.95" customHeight="1">
      <c r="A597" s="588" t="s">
        <v>613</v>
      </c>
      <c r="B597" s="800">
        <f t="shared" si="466"/>
        <v>37</v>
      </c>
      <c r="C597" s="811" t="s">
        <v>606</v>
      </c>
      <c r="D597" s="800" t="s">
        <v>607</v>
      </c>
      <c r="E597" s="825" t="s">
        <v>324</v>
      </c>
      <c r="F597" s="825" t="s">
        <v>608</v>
      </c>
      <c r="G597" s="825" t="s">
        <v>204</v>
      </c>
      <c r="H597" s="825" t="s">
        <v>609</v>
      </c>
      <c r="I597" s="825" t="s">
        <v>610</v>
      </c>
      <c r="J597" s="800">
        <v>1</v>
      </c>
      <c r="K597" s="825" t="s">
        <v>690</v>
      </c>
      <c r="L597" s="1002">
        <v>2970000</v>
      </c>
      <c r="M597" s="825">
        <v>2016</v>
      </c>
      <c r="N597" s="825" t="s">
        <v>200</v>
      </c>
      <c r="O597" s="1009">
        <f t="shared" si="481"/>
        <v>2970000</v>
      </c>
      <c r="P597" s="796"/>
      <c r="Q597" s="803"/>
      <c r="R597" s="803"/>
      <c r="S597" s="1323"/>
      <c r="T597" s="759">
        <v>5</v>
      </c>
      <c r="U597" s="432">
        <f t="shared" si="482"/>
        <v>1</v>
      </c>
      <c r="V597" s="762">
        <f t="shared" si="483"/>
        <v>594000</v>
      </c>
      <c r="W597" s="762">
        <f t="shared" si="484"/>
        <v>594000</v>
      </c>
      <c r="X597" s="762">
        <f t="shared" si="485"/>
        <v>2376000</v>
      </c>
      <c r="Y597" s="432">
        <f t="shared" si="486"/>
        <v>2</v>
      </c>
      <c r="Z597" s="598">
        <f t="shared" si="487"/>
        <v>594000</v>
      </c>
      <c r="AA597" s="598">
        <f t="shared" si="488"/>
        <v>1188000</v>
      </c>
      <c r="AB597" s="762">
        <f t="shared" si="489"/>
        <v>1782000</v>
      </c>
      <c r="AC597" s="588" t="b">
        <f t="shared" si="490"/>
        <v>1</v>
      </c>
    </row>
    <row r="598" spans="1:29" ht="24.95" customHeight="1">
      <c r="A598" s="588" t="s">
        <v>613</v>
      </c>
      <c r="B598" s="800">
        <f t="shared" si="466"/>
        <v>38</v>
      </c>
      <c r="C598" s="811" t="s">
        <v>606</v>
      </c>
      <c r="D598" s="800" t="s">
        <v>607</v>
      </c>
      <c r="E598" s="825" t="s">
        <v>324</v>
      </c>
      <c r="F598" s="825" t="s">
        <v>608</v>
      </c>
      <c r="G598" s="825" t="s">
        <v>204</v>
      </c>
      <c r="H598" s="825" t="s">
        <v>609</v>
      </c>
      <c r="I598" s="825" t="s">
        <v>610</v>
      </c>
      <c r="J598" s="800">
        <v>1</v>
      </c>
      <c r="K598" s="825" t="s">
        <v>690</v>
      </c>
      <c r="L598" s="1002">
        <v>2970000</v>
      </c>
      <c r="M598" s="825">
        <v>2016</v>
      </c>
      <c r="N598" s="825" t="s">
        <v>200</v>
      </c>
      <c r="O598" s="1009">
        <f t="shared" si="481"/>
        <v>2970000</v>
      </c>
      <c r="P598" s="796"/>
      <c r="Q598" s="803"/>
      <c r="R598" s="803"/>
      <c r="S598" s="1323"/>
      <c r="T598" s="759">
        <v>5</v>
      </c>
      <c r="U598" s="432">
        <f t="shared" si="482"/>
        <v>1</v>
      </c>
      <c r="V598" s="762">
        <f t="shared" si="483"/>
        <v>594000</v>
      </c>
      <c r="W598" s="762">
        <f t="shared" si="484"/>
        <v>594000</v>
      </c>
      <c r="X598" s="762">
        <f t="shared" si="485"/>
        <v>2376000</v>
      </c>
      <c r="Y598" s="432">
        <f t="shared" si="486"/>
        <v>2</v>
      </c>
      <c r="Z598" s="598">
        <f t="shared" si="487"/>
        <v>594000</v>
      </c>
      <c r="AA598" s="598">
        <f t="shared" si="488"/>
        <v>1188000</v>
      </c>
      <c r="AB598" s="762">
        <f t="shared" si="489"/>
        <v>1782000</v>
      </c>
      <c r="AC598" s="588" t="b">
        <f t="shared" si="490"/>
        <v>1</v>
      </c>
    </row>
    <row r="599" spans="1:29" ht="24.95" customHeight="1">
      <c r="A599" s="588" t="s">
        <v>613</v>
      </c>
      <c r="B599" s="826">
        <f t="shared" si="466"/>
        <v>39</v>
      </c>
      <c r="C599" s="866" t="s">
        <v>606</v>
      </c>
      <c r="D599" s="826" t="s">
        <v>607</v>
      </c>
      <c r="E599" s="830" t="s">
        <v>324</v>
      </c>
      <c r="F599" s="830" t="s">
        <v>608</v>
      </c>
      <c r="G599" s="830" t="s">
        <v>204</v>
      </c>
      <c r="H599" s="830" t="s">
        <v>609</v>
      </c>
      <c r="I599" s="830" t="s">
        <v>610</v>
      </c>
      <c r="J599" s="826">
        <v>1</v>
      </c>
      <c r="K599" s="830" t="s">
        <v>690</v>
      </c>
      <c r="L599" s="1004">
        <v>2970000</v>
      </c>
      <c r="M599" s="830">
        <v>2016</v>
      </c>
      <c r="N599" s="830" t="s">
        <v>200</v>
      </c>
      <c r="O599" s="1136">
        <f t="shared" si="481"/>
        <v>2970000</v>
      </c>
      <c r="P599" s="828"/>
      <c r="Q599" s="870"/>
      <c r="R599" s="870"/>
      <c r="S599" s="1322"/>
      <c r="T599" s="759">
        <v>5</v>
      </c>
      <c r="U599" s="432">
        <f t="shared" si="482"/>
        <v>1</v>
      </c>
      <c r="V599" s="762">
        <f t="shared" si="483"/>
        <v>594000</v>
      </c>
      <c r="W599" s="762">
        <f t="shared" si="484"/>
        <v>594000</v>
      </c>
      <c r="X599" s="762">
        <f t="shared" si="485"/>
        <v>2376000</v>
      </c>
      <c r="Y599" s="432">
        <f t="shared" si="486"/>
        <v>2</v>
      </c>
      <c r="Z599" s="598">
        <f t="shared" si="487"/>
        <v>594000</v>
      </c>
      <c r="AA599" s="598">
        <f t="shared" si="488"/>
        <v>1188000</v>
      </c>
      <c r="AB599" s="762">
        <f t="shared" si="489"/>
        <v>1782000</v>
      </c>
      <c r="AC599" s="588" t="b">
        <f t="shared" si="490"/>
        <v>1</v>
      </c>
    </row>
    <row r="600" spans="1:29" ht="18.95" customHeight="1">
      <c r="A600" s="588" t="s">
        <v>613</v>
      </c>
      <c r="B600" s="843">
        <f t="shared" si="466"/>
        <v>40</v>
      </c>
      <c r="C600" s="864" t="s">
        <v>606</v>
      </c>
      <c r="D600" s="843" t="s">
        <v>607</v>
      </c>
      <c r="E600" s="853" t="s">
        <v>324</v>
      </c>
      <c r="F600" s="853" t="s">
        <v>608</v>
      </c>
      <c r="G600" s="853" t="s">
        <v>204</v>
      </c>
      <c r="H600" s="853" t="s">
        <v>609</v>
      </c>
      <c r="I600" s="853" t="s">
        <v>610</v>
      </c>
      <c r="J600" s="843">
        <v>1</v>
      </c>
      <c r="K600" s="853" t="s">
        <v>690</v>
      </c>
      <c r="L600" s="1006">
        <v>2970000</v>
      </c>
      <c r="M600" s="853">
        <v>2016</v>
      </c>
      <c r="N600" s="853" t="s">
        <v>200</v>
      </c>
      <c r="O600" s="1135">
        <f t="shared" si="481"/>
        <v>2970000</v>
      </c>
      <c r="P600" s="766"/>
      <c r="Q600" s="868"/>
      <c r="R600" s="868"/>
      <c r="S600" s="1323" t="s">
        <v>611</v>
      </c>
      <c r="T600" s="759">
        <v>5</v>
      </c>
      <c r="U600" s="432">
        <f t="shared" si="482"/>
        <v>1</v>
      </c>
      <c r="V600" s="762">
        <f t="shared" si="483"/>
        <v>594000</v>
      </c>
      <c r="W600" s="762">
        <f t="shared" si="484"/>
        <v>594000</v>
      </c>
      <c r="X600" s="762">
        <f t="shared" si="485"/>
        <v>2376000</v>
      </c>
      <c r="Y600" s="432">
        <f t="shared" si="486"/>
        <v>2</v>
      </c>
      <c r="Z600" s="598">
        <f t="shared" si="487"/>
        <v>594000</v>
      </c>
      <c r="AA600" s="598">
        <f t="shared" si="488"/>
        <v>1188000</v>
      </c>
      <c r="AB600" s="762">
        <f t="shared" si="489"/>
        <v>1782000</v>
      </c>
      <c r="AC600" s="588" t="b">
        <f t="shared" si="490"/>
        <v>1</v>
      </c>
    </row>
    <row r="601" spans="1:29" ht="18.95" customHeight="1">
      <c r="A601" s="588" t="s">
        <v>613</v>
      </c>
      <c r="B601" s="800">
        <f t="shared" si="466"/>
        <v>41</v>
      </c>
      <c r="C601" s="811" t="s">
        <v>606</v>
      </c>
      <c r="D601" s="800" t="s">
        <v>607</v>
      </c>
      <c r="E601" s="714" t="s">
        <v>324</v>
      </c>
      <c r="F601" s="714" t="s">
        <v>608</v>
      </c>
      <c r="G601" s="714" t="s">
        <v>204</v>
      </c>
      <c r="H601" s="714" t="s">
        <v>609</v>
      </c>
      <c r="I601" s="714" t="s">
        <v>610</v>
      </c>
      <c r="J601" s="800">
        <v>1</v>
      </c>
      <c r="K601" s="714" t="s">
        <v>690</v>
      </c>
      <c r="L601" s="1002">
        <v>2970000</v>
      </c>
      <c r="M601" s="714">
        <v>2016</v>
      </c>
      <c r="N601" s="714" t="s">
        <v>200</v>
      </c>
      <c r="O601" s="1009">
        <f t="shared" si="481"/>
        <v>2970000</v>
      </c>
      <c r="P601" s="796"/>
      <c r="Q601" s="803"/>
      <c r="R601" s="803"/>
      <c r="S601" s="1323"/>
      <c r="T601" s="759">
        <v>5</v>
      </c>
      <c r="U601" s="432">
        <f t="shared" si="482"/>
        <v>1</v>
      </c>
      <c r="V601" s="762">
        <f t="shared" si="483"/>
        <v>594000</v>
      </c>
      <c r="W601" s="762">
        <f t="shared" si="484"/>
        <v>594000</v>
      </c>
      <c r="X601" s="762">
        <f t="shared" si="485"/>
        <v>2376000</v>
      </c>
      <c r="Y601" s="432">
        <f t="shared" si="486"/>
        <v>2</v>
      </c>
      <c r="Z601" s="598">
        <f t="shared" si="487"/>
        <v>594000</v>
      </c>
      <c r="AA601" s="598">
        <f t="shared" si="488"/>
        <v>1188000</v>
      </c>
      <c r="AB601" s="762">
        <f t="shared" si="489"/>
        <v>1782000</v>
      </c>
      <c r="AC601" s="588" t="b">
        <f t="shared" si="490"/>
        <v>1</v>
      </c>
    </row>
    <row r="602" spans="1:29" ht="18.95" customHeight="1">
      <c r="A602" s="588" t="s">
        <v>613</v>
      </c>
      <c r="B602" s="800">
        <f t="shared" si="466"/>
        <v>42</v>
      </c>
      <c r="C602" s="811" t="s">
        <v>606</v>
      </c>
      <c r="D602" s="800" t="s">
        <v>607</v>
      </c>
      <c r="E602" s="714" t="s">
        <v>324</v>
      </c>
      <c r="F602" s="714" t="s">
        <v>608</v>
      </c>
      <c r="G602" s="714" t="s">
        <v>204</v>
      </c>
      <c r="H602" s="714" t="s">
        <v>609</v>
      </c>
      <c r="I602" s="714" t="s">
        <v>610</v>
      </c>
      <c r="J602" s="800">
        <v>1</v>
      </c>
      <c r="K602" s="714" t="s">
        <v>690</v>
      </c>
      <c r="L602" s="1002">
        <v>2970000</v>
      </c>
      <c r="M602" s="714">
        <v>2016</v>
      </c>
      <c r="N602" s="714" t="s">
        <v>200</v>
      </c>
      <c r="O602" s="1009">
        <f t="shared" si="481"/>
        <v>2970000</v>
      </c>
      <c r="P602" s="796"/>
      <c r="Q602" s="803"/>
      <c r="R602" s="803"/>
      <c r="S602" s="1323"/>
      <c r="T602" s="759">
        <v>5</v>
      </c>
      <c r="U602" s="432">
        <f t="shared" si="482"/>
        <v>1</v>
      </c>
      <c r="V602" s="762">
        <f t="shared" si="483"/>
        <v>594000</v>
      </c>
      <c r="W602" s="762">
        <f t="shared" si="484"/>
        <v>594000</v>
      </c>
      <c r="X602" s="762">
        <f t="shared" si="485"/>
        <v>2376000</v>
      </c>
      <c r="Y602" s="432">
        <f t="shared" si="486"/>
        <v>2</v>
      </c>
      <c r="Z602" s="598">
        <f t="shared" si="487"/>
        <v>594000</v>
      </c>
      <c r="AA602" s="598">
        <f t="shared" si="488"/>
        <v>1188000</v>
      </c>
      <c r="AB602" s="762">
        <f t="shared" si="489"/>
        <v>1782000</v>
      </c>
      <c r="AC602" s="588" t="b">
        <f t="shared" si="490"/>
        <v>1</v>
      </c>
    </row>
    <row r="603" spans="1:29" ht="18.95" customHeight="1">
      <c r="A603" s="588" t="s">
        <v>613</v>
      </c>
      <c r="B603" s="800">
        <f t="shared" si="466"/>
        <v>43</v>
      </c>
      <c r="C603" s="811" t="s">
        <v>606</v>
      </c>
      <c r="D603" s="800" t="s">
        <v>607</v>
      </c>
      <c r="E603" s="714" t="s">
        <v>324</v>
      </c>
      <c r="F603" s="714" t="s">
        <v>608</v>
      </c>
      <c r="G603" s="714" t="s">
        <v>204</v>
      </c>
      <c r="H603" s="714" t="s">
        <v>609</v>
      </c>
      <c r="I603" s="714" t="s">
        <v>610</v>
      </c>
      <c r="J603" s="800">
        <v>1</v>
      </c>
      <c r="K603" s="714" t="s">
        <v>690</v>
      </c>
      <c r="L603" s="1002">
        <v>2970000</v>
      </c>
      <c r="M603" s="714">
        <v>2016</v>
      </c>
      <c r="N603" s="714" t="s">
        <v>200</v>
      </c>
      <c r="O603" s="1009">
        <f t="shared" si="481"/>
        <v>2970000</v>
      </c>
      <c r="P603" s="796"/>
      <c r="Q603" s="803"/>
      <c r="R603" s="803"/>
      <c r="S603" s="1323"/>
      <c r="T603" s="759">
        <v>5</v>
      </c>
      <c r="U603" s="432">
        <f t="shared" si="482"/>
        <v>1</v>
      </c>
      <c r="V603" s="762">
        <f t="shared" si="483"/>
        <v>594000</v>
      </c>
      <c r="W603" s="762">
        <f t="shared" si="484"/>
        <v>594000</v>
      </c>
      <c r="X603" s="762">
        <f t="shared" si="485"/>
        <v>2376000</v>
      </c>
      <c r="Y603" s="432">
        <f t="shared" si="486"/>
        <v>2</v>
      </c>
      <c r="Z603" s="598">
        <f t="shared" si="487"/>
        <v>594000</v>
      </c>
      <c r="AA603" s="598">
        <f t="shared" si="488"/>
        <v>1188000</v>
      </c>
      <c r="AB603" s="762">
        <f t="shared" si="489"/>
        <v>1782000</v>
      </c>
      <c r="AC603" s="588" t="b">
        <f t="shared" si="490"/>
        <v>1</v>
      </c>
    </row>
    <row r="604" spans="1:29" ht="18.95" customHeight="1">
      <c r="A604" s="588" t="s">
        <v>613</v>
      </c>
      <c r="B604" s="800">
        <f t="shared" si="466"/>
        <v>44</v>
      </c>
      <c r="C604" s="811" t="s">
        <v>606</v>
      </c>
      <c r="D604" s="800" t="s">
        <v>607</v>
      </c>
      <c r="E604" s="714" t="s">
        <v>324</v>
      </c>
      <c r="F604" s="714" t="s">
        <v>608</v>
      </c>
      <c r="G604" s="714" t="s">
        <v>204</v>
      </c>
      <c r="H604" s="714" t="s">
        <v>609</v>
      </c>
      <c r="I604" s="714" t="s">
        <v>610</v>
      </c>
      <c r="J604" s="800">
        <v>1</v>
      </c>
      <c r="K604" s="714" t="s">
        <v>690</v>
      </c>
      <c r="L604" s="1002">
        <v>2970000</v>
      </c>
      <c r="M604" s="714">
        <v>2016</v>
      </c>
      <c r="N604" s="714" t="s">
        <v>200</v>
      </c>
      <c r="O604" s="1009">
        <f t="shared" si="481"/>
        <v>2970000</v>
      </c>
      <c r="P604" s="796"/>
      <c r="Q604" s="803"/>
      <c r="R604" s="803"/>
      <c r="S604" s="1324"/>
      <c r="T604" s="759">
        <v>5</v>
      </c>
      <c r="U604" s="432">
        <f t="shared" si="482"/>
        <v>1</v>
      </c>
      <c r="V604" s="762">
        <f t="shared" si="483"/>
        <v>594000</v>
      </c>
      <c r="W604" s="762">
        <f t="shared" si="484"/>
        <v>594000</v>
      </c>
      <c r="X604" s="762">
        <f t="shared" si="485"/>
        <v>2376000</v>
      </c>
      <c r="Y604" s="432">
        <f t="shared" si="486"/>
        <v>2</v>
      </c>
      <c r="Z604" s="598">
        <f t="shared" si="487"/>
        <v>594000</v>
      </c>
      <c r="AA604" s="598">
        <f t="shared" si="488"/>
        <v>1188000</v>
      </c>
      <c r="AB604" s="762">
        <f t="shared" si="489"/>
        <v>1782000</v>
      </c>
      <c r="AC604" s="588" t="b">
        <f t="shared" si="490"/>
        <v>1</v>
      </c>
    </row>
    <row r="605" spans="1:29" ht="18.95" customHeight="1">
      <c r="A605" s="588" t="s">
        <v>613</v>
      </c>
      <c r="B605" s="800">
        <f t="shared" si="466"/>
        <v>45</v>
      </c>
      <c r="C605" s="814" t="s">
        <v>766</v>
      </c>
      <c r="D605" s="800" t="s">
        <v>238</v>
      </c>
      <c r="E605" s="800" t="s">
        <v>324</v>
      </c>
      <c r="F605" s="714"/>
      <c r="G605" s="714"/>
      <c r="H605" s="714"/>
      <c r="I605" s="714"/>
      <c r="J605" s="800"/>
      <c r="K605" s="714"/>
      <c r="L605" s="1002"/>
      <c r="M605" s="714"/>
      <c r="N605" s="714"/>
      <c r="O605" s="1003"/>
      <c r="P605" s="714"/>
      <c r="Q605" s="800"/>
      <c r="R605" s="800"/>
      <c r="S605" s="1321" t="s">
        <v>612</v>
      </c>
      <c r="T605" s="759">
        <v>4</v>
      </c>
      <c r="U605" s="432">
        <f t="shared" si="459"/>
        <v>2017</v>
      </c>
      <c r="V605" s="762">
        <f t="shared" ref="V605:V630" si="491">O605/T605</f>
        <v>0</v>
      </c>
      <c r="W605" s="762">
        <f t="shared" si="460"/>
        <v>0</v>
      </c>
      <c r="X605" s="762">
        <f t="shared" ref="X605:X630" si="492">O605-W605</f>
        <v>0</v>
      </c>
      <c r="Y605" s="432">
        <f t="shared" ref="Y605:Y631" si="493">2017-M605+1</f>
        <v>2018</v>
      </c>
      <c r="Z605" s="598">
        <f t="shared" ref="Z605:Z631" si="494">O605/T605</f>
        <v>0</v>
      </c>
      <c r="AA605" s="598">
        <f t="shared" si="461"/>
        <v>0</v>
      </c>
      <c r="AB605" s="762">
        <f t="shared" ref="AB605:AB631" si="495">O605-AA605</f>
        <v>0</v>
      </c>
      <c r="AC605" s="588" t="b">
        <f t="shared" si="490"/>
        <v>1</v>
      </c>
    </row>
    <row r="606" spans="1:29" ht="18.95" customHeight="1">
      <c r="A606" s="588" t="s">
        <v>613</v>
      </c>
      <c r="B606" s="800">
        <f t="shared" ref="B606" si="496">B605+1</f>
        <v>46</v>
      </c>
      <c r="C606" s="814" t="s">
        <v>767</v>
      </c>
      <c r="D606" s="800" t="s">
        <v>238</v>
      </c>
      <c r="E606" s="800" t="s">
        <v>324</v>
      </c>
      <c r="F606" s="714" t="s">
        <v>768</v>
      </c>
      <c r="G606" s="714" t="s">
        <v>204</v>
      </c>
      <c r="H606" s="714" t="s">
        <v>204</v>
      </c>
      <c r="I606" s="714" t="s">
        <v>202</v>
      </c>
      <c r="J606" s="800">
        <v>1</v>
      </c>
      <c r="K606" s="714" t="s">
        <v>242</v>
      </c>
      <c r="L606" s="1002">
        <v>3987500</v>
      </c>
      <c r="M606" s="714">
        <v>2016</v>
      </c>
      <c r="N606" s="714" t="s">
        <v>200</v>
      </c>
      <c r="O606" s="1002">
        <v>3987500</v>
      </c>
      <c r="P606" s="714" t="s">
        <v>99</v>
      </c>
      <c r="Q606" s="800"/>
      <c r="R606" s="800"/>
      <c r="S606" s="1323"/>
      <c r="T606" s="759">
        <v>4</v>
      </c>
      <c r="U606" s="432">
        <f t="shared" ref="U606:U614" si="497">2016-M606+1</f>
        <v>1</v>
      </c>
      <c r="V606" s="762">
        <f t="shared" si="491"/>
        <v>996875</v>
      </c>
      <c r="W606" s="762">
        <f t="shared" ref="W606:W614" si="498">U606*V606</f>
        <v>996875</v>
      </c>
      <c r="X606" s="762">
        <f t="shared" si="492"/>
        <v>2990625</v>
      </c>
      <c r="Y606" s="432">
        <f t="shared" si="493"/>
        <v>2</v>
      </c>
      <c r="Z606" s="598">
        <f t="shared" si="494"/>
        <v>996875</v>
      </c>
      <c r="AA606" s="598">
        <f t="shared" ref="AA606:AA614" si="499">Y606*Z606</f>
        <v>1993750</v>
      </c>
      <c r="AB606" s="762">
        <f t="shared" si="495"/>
        <v>1993750</v>
      </c>
      <c r="AC606" s="588" t="b">
        <f t="shared" si="490"/>
        <v>1</v>
      </c>
    </row>
    <row r="607" spans="1:29" ht="18.95" customHeight="1">
      <c r="A607" s="588" t="s">
        <v>613</v>
      </c>
      <c r="B607" s="800">
        <f t="shared" ref="B607:B608" si="500">B606+1</f>
        <v>47</v>
      </c>
      <c r="C607" s="814" t="s">
        <v>767</v>
      </c>
      <c r="D607" s="800" t="s">
        <v>238</v>
      </c>
      <c r="E607" s="800" t="s">
        <v>324</v>
      </c>
      <c r="F607" s="714" t="s">
        <v>768</v>
      </c>
      <c r="G607" s="714" t="s">
        <v>204</v>
      </c>
      <c r="H607" s="714" t="s">
        <v>204</v>
      </c>
      <c r="I607" s="714" t="s">
        <v>202</v>
      </c>
      <c r="J607" s="800">
        <v>1</v>
      </c>
      <c r="K607" s="714" t="s">
        <v>242</v>
      </c>
      <c r="L607" s="1002">
        <v>3987500</v>
      </c>
      <c r="M607" s="714">
        <v>2016</v>
      </c>
      <c r="N607" s="714" t="s">
        <v>200</v>
      </c>
      <c r="O607" s="1002">
        <v>3987500</v>
      </c>
      <c r="P607" s="714" t="s">
        <v>99</v>
      </c>
      <c r="Q607" s="800"/>
      <c r="R607" s="800"/>
      <c r="S607" s="1323"/>
      <c r="T607" s="759">
        <v>4</v>
      </c>
      <c r="U607" s="432">
        <f t="shared" ref="U607:U608" si="501">2016-M607+1</f>
        <v>1</v>
      </c>
      <c r="V607" s="762">
        <f t="shared" si="491"/>
        <v>996875</v>
      </c>
      <c r="W607" s="762">
        <f t="shared" ref="W607:W608" si="502">U607*V607</f>
        <v>996875</v>
      </c>
      <c r="X607" s="762">
        <f t="shared" si="492"/>
        <v>2990625</v>
      </c>
      <c r="Y607" s="432">
        <f t="shared" si="493"/>
        <v>2</v>
      </c>
      <c r="Z607" s="598">
        <f t="shared" si="494"/>
        <v>996875</v>
      </c>
      <c r="AA607" s="598">
        <f t="shared" ref="AA607:AA608" si="503">Y607*Z607</f>
        <v>1993750</v>
      </c>
      <c r="AB607" s="762">
        <f t="shared" si="495"/>
        <v>1993750</v>
      </c>
      <c r="AC607" s="588" t="b">
        <f t="shared" si="490"/>
        <v>1</v>
      </c>
    </row>
    <row r="608" spans="1:29" ht="18.95" customHeight="1">
      <c r="A608" s="588" t="s">
        <v>613</v>
      </c>
      <c r="B608" s="800">
        <f t="shared" si="500"/>
        <v>48</v>
      </c>
      <c r="C608" s="814" t="s">
        <v>767</v>
      </c>
      <c r="D608" s="800" t="s">
        <v>238</v>
      </c>
      <c r="E608" s="800" t="s">
        <v>324</v>
      </c>
      <c r="F608" s="714" t="s">
        <v>768</v>
      </c>
      <c r="G608" s="714" t="s">
        <v>204</v>
      </c>
      <c r="H608" s="714" t="s">
        <v>204</v>
      </c>
      <c r="I608" s="714" t="s">
        <v>202</v>
      </c>
      <c r="J608" s="800">
        <v>1</v>
      </c>
      <c r="K608" s="714" t="s">
        <v>242</v>
      </c>
      <c r="L608" s="1002">
        <v>3987500</v>
      </c>
      <c r="M608" s="714">
        <v>2016</v>
      </c>
      <c r="N608" s="714" t="s">
        <v>200</v>
      </c>
      <c r="O608" s="1002">
        <v>3987500</v>
      </c>
      <c r="P608" s="714" t="s">
        <v>99</v>
      </c>
      <c r="Q608" s="800"/>
      <c r="R608" s="800"/>
      <c r="S608" s="1323"/>
      <c r="T608" s="759">
        <v>4</v>
      </c>
      <c r="U608" s="432">
        <f t="shared" si="501"/>
        <v>1</v>
      </c>
      <c r="V608" s="762">
        <f t="shared" si="491"/>
        <v>996875</v>
      </c>
      <c r="W608" s="762">
        <f t="shared" si="502"/>
        <v>996875</v>
      </c>
      <c r="X608" s="762">
        <f t="shared" si="492"/>
        <v>2990625</v>
      </c>
      <c r="Y608" s="432">
        <f t="shared" si="493"/>
        <v>2</v>
      </c>
      <c r="Z608" s="598">
        <f t="shared" si="494"/>
        <v>996875</v>
      </c>
      <c r="AA608" s="598">
        <f t="shared" si="503"/>
        <v>1993750</v>
      </c>
      <c r="AB608" s="762">
        <f t="shared" si="495"/>
        <v>1993750</v>
      </c>
      <c r="AC608" s="588" t="b">
        <f t="shared" si="490"/>
        <v>1</v>
      </c>
    </row>
    <row r="609" spans="1:29" ht="18.95" customHeight="1">
      <c r="A609" s="588" t="s">
        <v>613</v>
      </c>
      <c r="B609" s="800">
        <f t="shared" ref="B609:B612" si="504">B608+1</f>
        <v>49</v>
      </c>
      <c r="C609" s="814" t="s">
        <v>767</v>
      </c>
      <c r="D609" s="800" t="s">
        <v>238</v>
      </c>
      <c r="E609" s="800" t="s">
        <v>324</v>
      </c>
      <c r="F609" s="714" t="s">
        <v>768</v>
      </c>
      <c r="G609" s="714" t="s">
        <v>204</v>
      </c>
      <c r="H609" s="714" t="s">
        <v>204</v>
      </c>
      <c r="I609" s="714" t="s">
        <v>202</v>
      </c>
      <c r="J609" s="800">
        <v>1</v>
      </c>
      <c r="K609" s="714" t="s">
        <v>242</v>
      </c>
      <c r="L609" s="1002">
        <v>3987500</v>
      </c>
      <c r="M609" s="714">
        <v>2016</v>
      </c>
      <c r="N609" s="714" t="s">
        <v>200</v>
      </c>
      <c r="O609" s="1002">
        <v>3987500</v>
      </c>
      <c r="P609" s="714" t="s">
        <v>99</v>
      </c>
      <c r="Q609" s="800"/>
      <c r="R609" s="800"/>
      <c r="S609" s="1323"/>
      <c r="T609" s="759">
        <v>4</v>
      </c>
      <c r="U609" s="432">
        <f t="shared" ref="U609:U612" si="505">2016-M609+1</f>
        <v>1</v>
      </c>
      <c r="V609" s="762">
        <f t="shared" si="491"/>
        <v>996875</v>
      </c>
      <c r="W609" s="762">
        <f t="shared" ref="W609:W612" si="506">U609*V609</f>
        <v>996875</v>
      </c>
      <c r="X609" s="762">
        <f t="shared" si="492"/>
        <v>2990625</v>
      </c>
      <c r="Y609" s="432">
        <f t="shared" si="493"/>
        <v>2</v>
      </c>
      <c r="Z609" s="598">
        <f t="shared" si="494"/>
        <v>996875</v>
      </c>
      <c r="AA609" s="598">
        <f t="shared" ref="AA609:AA612" si="507">Y609*Z609</f>
        <v>1993750</v>
      </c>
      <c r="AB609" s="762">
        <f t="shared" si="495"/>
        <v>1993750</v>
      </c>
      <c r="AC609" s="588" t="b">
        <f t="shared" si="490"/>
        <v>1</v>
      </c>
    </row>
    <row r="610" spans="1:29" ht="18.95" customHeight="1">
      <c r="A610" s="588" t="s">
        <v>613</v>
      </c>
      <c r="B610" s="800">
        <f t="shared" si="504"/>
        <v>50</v>
      </c>
      <c r="C610" s="814" t="s">
        <v>767</v>
      </c>
      <c r="D610" s="800" t="s">
        <v>238</v>
      </c>
      <c r="E610" s="800" t="s">
        <v>324</v>
      </c>
      <c r="F610" s="714" t="s">
        <v>768</v>
      </c>
      <c r="G610" s="714" t="s">
        <v>204</v>
      </c>
      <c r="H610" s="714" t="s">
        <v>204</v>
      </c>
      <c r="I610" s="714" t="s">
        <v>202</v>
      </c>
      <c r="J610" s="800">
        <v>1</v>
      </c>
      <c r="K610" s="714" t="s">
        <v>242</v>
      </c>
      <c r="L610" s="1002">
        <v>3987500</v>
      </c>
      <c r="M610" s="714">
        <v>2016</v>
      </c>
      <c r="N610" s="714" t="s">
        <v>200</v>
      </c>
      <c r="O610" s="1002">
        <v>3987500</v>
      </c>
      <c r="P610" s="714" t="s">
        <v>99</v>
      </c>
      <c r="Q610" s="800"/>
      <c r="R610" s="800"/>
      <c r="S610" s="1323"/>
      <c r="T610" s="759">
        <v>4</v>
      </c>
      <c r="U610" s="432">
        <f t="shared" si="505"/>
        <v>1</v>
      </c>
      <c r="V610" s="762">
        <f t="shared" si="491"/>
        <v>996875</v>
      </c>
      <c r="W610" s="762">
        <f t="shared" si="506"/>
        <v>996875</v>
      </c>
      <c r="X610" s="762">
        <f t="shared" si="492"/>
        <v>2990625</v>
      </c>
      <c r="Y610" s="432">
        <f t="shared" si="493"/>
        <v>2</v>
      </c>
      <c r="Z610" s="598">
        <f t="shared" si="494"/>
        <v>996875</v>
      </c>
      <c r="AA610" s="598">
        <f t="shared" si="507"/>
        <v>1993750</v>
      </c>
      <c r="AB610" s="762">
        <f t="shared" si="495"/>
        <v>1993750</v>
      </c>
      <c r="AC610" s="588" t="b">
        <f t="shared" si="490"/>
        <v>1</v>
      </c>
    </row>
    <row r="611" spans="1:29" ht="18.95" customHeight="1">
      <c r="A611" s="588" t="s">
        <v>613</v>
      </c>
      <c r="B611" s="800">
        <f t="shared" si="504"/>
        <v>51</v>
      </c>
      <c r="C611" s="814" t="s">
        <v>767</v>
      </c>
      <c r="D611" s="800" t="s">
        <v>238</v>
      </c>
      <c r="E611" s="800" t="s">
        <v>324</v>
      </c>
      <c r="F611" s="714" t="s">
        <v>768</v>
      </c>
      <c r="G611" s="714" t="s">
        <v>204</v>
      </c>
      <c r="H611" s="714" t="s">
        <v>204</v>
      </c>
      <c r="I611" s="714" t="s">
        <v>202</v>
      </c>
      <c r="J611" s="800">
        <v>1</v>
      </c>
      <c r="K611" s="714" t="s">
        <v>242</v>
      </c>
      <c r="L611" s="1002">
        <v>3987500</v>
      </c>
      <c r="M611" s="714">
        <v>2016</v>
      </c>
      <c r="N611" s="714" t="s">
        <v>200</v>
      </c>
      <c r="O611" s="1002">
        <v>3987500</v>
      </c>
      <c r="P611" s="714" t="s">
        <v>99</v>
      </c>
      <c r="Q611" s="800"/>
      <c r="R611" s="800"/>
      <c r="S611" s="1323"/>
      <c r="T611" s="759">
        <v>4</v>
      </c>
      <c r="U611" s="432">
        <f t="shared" si="505"/>
        <v>1</v>
      </c>
      <c r="V611" s="762">
        <f t="shared" si="491"/>
        <v>996875</v>
      </c>
      <c r="W611" s="762">
        <f t="shared" si="506"/>
        <v>996875</v>
      </c>
      <c r="X611" s="762">
        <f t="shared" si="492"/>
        <v>2990625</v>
      </c>
      <c r="Y611" s="432">
        <f t="shared" si="493"/>
        <v>2</v>
      </c>
      <c r="Z611" s="598">
        <f t="shared" si="494"/>
        <v>996875</v>
      </c>
      <c r="AA611" s="598">
        <f t="shared" si="507"/>
        <v>1993750</v>
      </c>
      <c r="AB611" s="762">
        <f t="shared" si="495"/>
        <v>1993750</v>
      </c>
      <c r="AC611" s="588" t="b">
        <f t="shared" si="490"/>
        <v>1</v>
      </c>
    </row>
    <row r="612" spans="1:29" ht="18.95" customHeight="1">
      <c r="A612" s="588" t="s">
        <v>613</v>
      </c>
      <c r="B612" s="800">
        <f t="shared" si="504"/>
        <v>52</v>
      </c>
      <c r="C612" s="814" t="s">
        <v>767</v>
      </c>
      <c r="D612" s="800" t="s">
        <v>238</v>
      </c>
      <c r="E612" s="800" t="s">
        <v>324</v>
      </c>
      <c r="F612" s="714" t="s">
        <v>768</v>
      </c>
      <c r="G612" s="714" t="s">
        <v>204</v>
      </c>
      <c r="H612" s="714" t="s">
        <v>204</v>
      </c>
      <c r="I612" s="714" t="s">
        <v>202</v>
      </c>
      <c r="J612" s="800">
        <v>1</v>
      </c>
      <c r="K612" s="714" t="s">
        <v>242</v>
      </c>
      <c r="L612" s="1002">
        <v>3987500</v>
      </c>
      <c r="M612" s="714">
        <v>2016</v>
      </c>
      <c r="N612" s="714" t="s">
        <v>200</v>
      </c>
      <c r="O612" s="1002">
        <v>3987500</v>
      </c>
      <c r="P612" s="714" t="s">
        <v>99</v>
      </c>
      <c r="Q612" s="800"/>
      <c r="R612" s="800"/>
      <c r="S612" s="1323"/>
      <c r="T612" s="759">
        <v>4</v>
      </c>
      <c r="U612" s="432">
        <f t="shared" si="505"/>
        <v>1</v>
      </c>
      <c r="V612" s="762">
        <f t="shared" si="491"/>
        <v>996875</v>
      </c>
      <c r="W612" s="762">
        <f t="shared" si="506"/>
        <v>996875</v>
      </c>
      <c r="X612" s="762">
        <f t="shared" si="492"/>
        <v>2990625</v>
      </c>
      <c r="Y612" s="432">
        <f t="shared" si="493"/>
        <v>2</v>
      </c>
      <c r="Z612" s="598">
        <f t="shared" si="494"/>
        <v>996875</v>
      </c>
      <c r="AA612" s="598">
        <f t="shared" si="507"/>
        <v>1993750</v>
      </c>
      <c r="AB612" s="762">
        <f t="shared" si="495"/>
        <v>1993750</v>
      </c>
      <c r="AC612" s="588" t="b">
        <f t="shared" si="490"/>
        <v>1</v>
      </c>
    </row>
    <row r="613" spans="1:29" ht="18.95" customHeight="1">
      <c r="A613" s="588" t="s">
        <v>613</v>
      </c>
      <c r="B613" s="800">
        <f t="shared" ref="B613" si="508">B612+1</f>
        <v>53</v>
      </c>
      <c r="C613" s="814" t="s">
        <v>767</v>
      </c>
      <c r="D613" s="800" t="s">
        <v>238</v>
      </c>
      <c r="E613" s="800" t="s">
        <v>324</v>
      </c>
      <c r="F613" s="714" t="s">
        <v>768</v>
      </c>
      <c r="G613" s="714" t="s">
        <v>204</v>
      </c>
      <c r="H613" s="714" t="s">
        <v>204</v>
      </c>
      <c r="I613" s="714" t="s">
        <v>202</v>
      </c>
      <c r="J613" s="800">
        <v>1</v>
      </c>
      <c r="K613" s="714" t="s">
        <v>242</v>
      </c>
      <c r="L613" s="1002">
        <v>3987500</v>
      </c>
      <c r="M613" s="714">
        <v>2016</v>
      </c>
      <c r="N613" s="714" t="s">
        <v>200</v>
      </c>
      <c r="O613" s="1002">
        <v>3987500</v>
      </c>
      <c r="P613" s="714" t="s">
        <v>99</v>
      </c>
      <c r="Q613" s="800"/>
      <c r="R613" s="800"/>
      <c r="S613" s="1323"/>
      <c r="T613" s="759">
        <v>4</v>
      </c>
      <c r="U613" s="432">
        <f t="shared" ref="U613" si="509">2016-M613+1</f>
        <v>1</v>
      </c>
      <c r="V613" s="762">
        <f t="shared" si="491"/>
        <v>996875</v>
      </c>
      <c r="W613" s="762">
        <f t="shared" ref="W613" si="510">U613*V613</f>
        <v>996875</v>
      </c>
      <c r="X613" s="762">
        <f t="shared" si="492"/>
        <v>2990625</v>
      </c>
      <c r="Y613" s="432">
        <f t="shared" si="493"/>
        <v>2</v>
      </c>
      <c r="Z613" s="598">
        <f t="shared" si="494"/>
        <v>996875</v>
      </c>
      <c r="AA613" s="598">
        <f t="shared" ref="AA613" si="511">Y613*Z613</f>
        <v>1993750</v>
      </c>
      <c r="AB613" s="762">
        <f t="shared" si="495"/>
        <v>1993750</v>
      </c>
      <c r="AC613" s="588" t="b">
        <f t="shared" si="490"/>
        <v>1</v>
      </c>
    </row>
    <row r="614" spans="1:29" ht="18.95" customHeight="1">
      <c r="A614" s="588" t="s">
        <v>613</v>
      </c>
      <c r="B614" s="800">
        <f>B613+1</f>
        <v>54</v>
      </c>
      <c r="C614" s="814" t="s">
        <v>769</v>
      </c>
      <c r="D614" s="800" t="s">
        <v>238</v>
      </c>
      <c r="E614" s="800" t="s">
        <v>324</v>
      </c>
      <c r="F614" s="714" t="s">
        <v>770</v>
      </c>
      <c r="G614" s="714" t="s">
        <v>204</v>
      </c>
      <c r="H614" s="714" t="s">
        <v>204</v>
      </c>
      <c r="I614" s="714" t="s">
        <v>202</v>
      </c>
      <c r="J614" s="800">
        <v>1</v>
      </c>
      <c r="K614" s="714" t="s">
        <v>242</v>
      </c>
      <c r="L614" s="1002">
        <v>22000000</v>
      </c>
      <c r="M614" s="714">
        <v>2016</v>
      </c>
      <c r="N614" s="714" t="s">
        <v>200</v>
      </c>
      <c r="O614" s="1002">
        <v>22000000</v>
      </c>
      <c r="P614" s="714" t="s">
        <v>99</v>
      </c>
      <c r="Q614" s="800"/>
      <c r="R614" s="800"/>
      <c r="S614" s="1323"/>
      <c r="T614" s="759">
        <v>4</v>
      </c>
      <c r="U614" s="432">
        <f t="shared" si="497"/>
        <v>1</v>
      </c>
      <c r="V614" s="762">
        <f t="shared" si="491"/>
        <v>5500000</v>
      </c>
      <c r="W614" s="762">
        <f t="shared" si="498"/>
        <v>5500000</v>
      </c>
      <c r="X614" s="762">
        <f t="shared" si="492"/>
        <v>16500000</v>
      </c>
      <c r="Y614" s="432">
        <f t="shared" si="493"/>
        <v>2</v>
      </c>
      <c r="Z614" s="598">
        <f t="shared" si="494"/>
        <v>5500000</v>
      </c>
      <c r="AA614" s="598">
        <f t="shared" si="499"/>
        <v>11000000</v>
      </c>
      <c r="AB614" s="762">
        <f t="shared" si="495"/>
        <v>11000000</v>
      </c>
      <c r="AC614" s="588" t="b">
        <f t="shared" si="490"/>
        <v>1</v>
      </c>
    </row>
    <row r="615" spans="1:29" ht="18.95" customHeight="1">
      <c r="A615" s="588" t="s">
        <v>613</v>
      </c>
      <c r="B615" s="800">
        <f t="shared" ref="B615:B630" si="512">B614+1</f>
        <v>55</v>
      </c>
      <c r="C615" s="814" t="s">
        <v>769</v>
      </c>
      <c r="D615" s="800" t="s">
        <v>238</v>
      </c>
      <c r="E615" s="800" t="s">
        <v>324</v>
      </c>
      <c r="F615" s="714" t="s">
        <v>770</v>
      </c>
      <c r="G615" s="714" t="s">
        <v>204</v>
      </c>
      <c r="H615" s="714" t="s">
        <v>204</v>
      </c>
      <c r="I615" s="714" t="s">
        <v>202</v>
      </c>
      <c r="J615" s="800">
        <v>1</v>
      </c>
      <c r="K615" s="714" t="s">
        <v>242</v>
      </c>
      <c r="L615" s="1002">
        <v>22000000</v>
      </c>
      <c r="M615" s="714">
        <v>2016</v>
      </c>
      <c r="N615" s="714" t="s">
        <v>200</v>
      </c>
      <c r="O615" s="1002">
        <v>22000000</v>
      </c>
      <c r="P615" s="714" t="s">
        <v>99</v>
      </c>
      <c r="Q615" s="800"/>
      <c r="R615" s="800"/>
      <c r="S615" s="1323"/>
      <c r="T615" s="759">
        <v>4</v>
      </c>
      <c r="U615" s="432">
        <f t="shared" ref="U615" si="513">2016-M615+1</f>
        <v>1</v>
      </c>
      <c r="V615" s="762">
        <f t="shared" si="491"/>
        <v>5500000</v>
      </c>
      <c r="W615" s="762">
        <f t="shared" ref="W615" si="514">U615*V615</f>
        <v>5500000</v>
      </c>
      <c r="X615" s="762">
        <f t="shared" si="492"/>
        <v>16500000</v>
      </c>
      <c r="Y615" s="432">
        <f t="shared" si="493"/>
        <v>2</v>
      </c>
      <c r="Z615" s="598">
        <f t="shared" si="494"/>
        <v>5500000</v>
      </c>
      <c r="AA615" s="598">
        <f t="shared" ref="AA615" si="515">Y615*Z615</f>
        <v>11000000</v>
      </c>
      <c r="AB615" s="762">
        <f t="shared" si="495"/>
        <v>11000000</v>
      </c>
      <c r="AC615" s="588" t="b">
        <f t="shared" si="490"/>
        <v>1</v>
      </c>
    </row>
    <row r="616" spans="1:29" ht="18.95" customHeight="1">
      <c r="A616" s="588" t="s">
        <v>613</v>
      </c>
      <c r="B616" s="800">
        <f t="shared" si="512"/>
        <v>56</v>
      </c>
      <c r="C616" s="814" t="s">
        <v>771</v>
      </c>
      <c r="D616" s="800" t="s">
        <v>238</v>
      </c>
      <c r="E616" s="800" t="s">
        <v>324</v>
      </c>
      <c r="F616" s="714" t="s">
        <v>768</v>
      </c>
      <c r="G616" s="714" t="s">
        <v>204</v>
      </c>
      <c r="H616" s="714" t="s">
        <v>204</v>
      </c>
      <c r="I616" s="714" t="s">
        <v>202</v>
      </c>
      <c r="J616" s="800">
        <v>1</v>
      </c>
      <c r="K616" s="714" t="s">
        <v>242</v>
      </c>
      <c r="L616" s="1002">
        <v>33990000</v>
      </c>
      <c r="M616" s="714">
        <v>2016</v>
      </c>
      <c r="N616" s="714" t="s">
        <v>200</v>
      </c>
      <c r="O616" s="1002">
        <v>33990000</v>
      </c>
      <c r="P616" s="714" t="s">
        <v>99</v>
      </c>
      <c r="Q616" s="800"/>
      <c r="R616" s="800"/>
      <c r="S616" s="1323"/>
      <c r="T616" s="759">
        <v>4</v>
      </c>
      <c r="U616" s="432">
        <f t="shared" ref="U616:U622" si="516">2016-M616+1</f>
        <v>1</v>
      </c>
      <c r="V616" s="762">
        <f t="shared" si="491"/>
        <v>8497500</v>
      </c>
      <c r="W616" s="762">
        <f t="shared" ref="W616:W622" si="517">U616*V616</f>
        <v>8497500</v>
      </c>
      <c r="X616" s="762">
        <f t="shared" si="492"/>
        <v>25492500</v>
      </c>
      <c r="Y616" s="432">
        <f t="shared" si="493"/>
        <v>2</v>
      </c>
      <c r="Z616" s="598">
        <f t="shared" si="494"/>
        <v>8497500</v>
      </c>
      <c r="AA616" s="598">
        <f t="shared" ref="AA616:AA622" si="518">Y616*Z616</f>
        <v>16995000</v>
      </c>
      <c r="AB616" s="762">
        <f t="shared" si="495"/>
        <v>16995000</v>
      </c>
      <c r="AC616" s="588" t="b">
        <f t="shared" si="490"/>
        <v>1</v>
      </c>
    </row>
    <row r="617" spans="1:29" ht="18.95" customHeight="1">
      <c r="A617" s="588" t="s">
        <v>613</v>
      </c>
      <c r="B617" s="800">
        <f t="shared" si="512"/>
        <v>57</v>
      </c>
      <c r="C617" s="814" t="s">
        <v>771</v>
      </c>
      <c r="D617" s="800" t="s">
        <v>238</v>
      </c>
      <c r="E617" s="800" t="s">
        <v>324</v>
      </c>
      <c r="F617" s="714" t="s">
        <v>768</v>
      </c>
      <c r="G617" s="714" t="s">
        <v>204</v>
      </c>
      <c r="H617" s="714" t="s">
        <v>204</v>
      </c>
      <c r="I617" s="714" t="s">
        <v>202</v>
      </c>
      <c r="J617" s="800">
        <v>1</v>
      </c>
      <c r="K617" s="714" t="s">
        <v>242</v>
      </c>
      <c r="L617" s="1002">
        <v>33990000</v>
      </c>
      <c r="M617" s="714">
        <v>2016</v>
      </c>
      <c r="N617" s="714" t="s">
        <v>200</v>
      </c>
      <c r="O617" s="1002">
        <v>33990000</v>
      </c>
      <c r="P617" s="714" t="s">
        <v>99</v>
      </c>
      <c r="Q617" s="800"/>
      <c r="R617" s="800"/>
      <c r="S617" s="1323"/>
      <c r="T617" s="759">
        <v>4</v>
      </c>
      <c r="U617" s="432">
        <f t="shared" ref="U617" si="519">2016-M617+1</f>
        <v>1</v>
      </c>
      <c r="V617" s="762">
        <f t="shared" si="491"/>
        <v>8497500</v>
      </c>
      <c r="W617" s="762">
        <f t="shared" ref="W617" si="520">U617*V617</f>
        <v>8497500</v>
      </c>
      <c r="X617" s="762">
        <f t="shared" si="492"/>
        <v>25492500</v>
      </c>
      <c r="Y617" s="432">
        <f t="shared" si="493"/>
        <v>2</v>
      </c>
      <c r="Z617" s="598">
        <f t="shared" si="494"/>
        <v>8497500</v>
      </c>
      <c r="AA617" s="598">
        <f t="shared" ref="AA617" si="521">Y617*Z617</f>
        <v>16995000</v>
      </c>
      <c r="AB617" s="762">
        <f t="shared" si="495"/>
        <v>16995000</v>
      </c>
      <c r="AC617" s="588" t="b">
        <f t="shared" si="490"/>
        <v>1</v>
      </c>
    </row>
    <row r="618" spans="1:29" ht="18.95" customHeight="1">
      <c r="A618" s="588" t="s">
        <v>613</v>
      </c>
      <c r="B618" s="800">
        <f t="shared" si="512"/>
        <v>58</v>
      </c>
      <c r="C618" s="814" t="s">
        <v>772</v>
      </c>
      <c r="D618" s="800" t="s">
        <v>238</v>
      </c>
      <c r="E618" s="800" t="s">
        <v>324</v>
      </c>
      <c r="F618" s="714" t="s">
        <v>768</v>
      </c>
      <c r="G618" s="714" t="s">
        <v>204</v>
      </c>
      <c r="H618" s="714" t="s">
        <v>204</v>
      </c>
      <c r="I618" s="714" t="s">
        <v>202</v>
      </c>
      <c r="J618" s="800">
        <v>1</v>
      </c>
      <c r="K618" s="714" t="s">
        <v>242</v>
      </c>
      <c r="L618" s="1002">
        <v>23210000</v>
      </c>
      <c r="M618" s="714">
        <v>2016</v>
      </c>
      <c r="N618" s="714" t="s">
        <v>200</v>
      </c>
      <c r="O618" s="1002">
        <v>23210000</v>
      </c>
      <c r="P618" s="714" t="s">
        <v>99</v>
      </c>
      <c r="Q618" s="800"/>
      <c r="R618" s="800"/>
      <c r="S618" s="1323"/>
      <c r="T618" s="759">
        <v>4</v>
      </c>
      <c r="U618" s="432">
        <f t="shared" si="516"/>
        <v>1</v>
      </c>
      <c r="V618" s="762">
        <f t="shared" si="491"/>
        <v>5802500</v>
      </c>
      <c r="W618" s="762">
        <f t="shared" si="517"/>
        <v>5802500</v>
      </c>
      <c r="X618" s="762">
        <f t="shared" si="492"/>
        <v>17407500</v>
      </c>
      <c r="Y618" s="432">
        <f t="shared" si="493"/>
        <v>2</v>
      </c>
      <c r="Z618" s="598">
        <f t="shared" si="494"/>
        <v>5802500</v>
      </c>
      <c r="AA618" s="598">
        <f t="shared" si="518"/>
        <v>11605000</v>
      </c>
      <c r="AB618" s="762">
        <f t="shared" si="495"/>
        <v>11605000</v>
      </c>
      <c r="AC618" s="588" t="b">
        <f t="shared" si="490"/>
        <v>1</v>
      </c>
    </row>
    <row r="619" spans="1:29" ht="18.95" customHeight="1">
      <c r="A619" s="588" t="s">
        <v>613</v>
      </c>
      <c r="B619" s="800">
        <f t="shared" si="512"/>
        <v>59</v>
      </c>
      <c r="C619" s="814" t="s">
        <v>772</v>
      </c>
      <c r="D619" s="800" t="s">
        <v>238</v>
      </c>
      <c r="E619" s="800" t="s">
        <v>324</v>
      </c>
      <c r="F619" s="714" t="s">
        <v>768</v>
      </c>
      <c r="G619" s="714" t="s">
        <v>204</v>
      </c>
      <c r="H619" s="714" t="s">
        <v>204</v>
      </c>
      <c r="I619" s="714" t="s">
        <v>202</v>
      </c>
      <c r="J619" s="800">
        <v>1</v>
      </c>
      <c r="K619" s="714" t="s">
        <v>242</v>
      </c>
      <c r="L619" s="1002">
        <v>23210000</v>
      </c>
      <c r="M619" s="714">
        <v>2016</v>
      </c>
      <c r="N619" s="714" t="s">
        <v>200</v>
      </c>
      <c r="O619" s="1002">
        <v>23210000</v>
      </c>
      <c r="P619" s="714" t="s">
        <v>99</v>
      </c>
      <c r="Q619" s="800"/>
      <c r="R619" s="800"/>
      <c r="S619" s="1323"/>
      <c r="T619" s="759">
        <v>4</v>
      </c>
      <c r="U619" s="432">
        <f t="shared" ref="U619" si="522">2016-M619+1</f>
        <v>1</v>
      </c>
      <c r="V619" s="762">
        <f t="shared" si="491"/>
        <v>5802500</v>
      </c>
      <c r="W619" s="762">
        <f t="shared" ref="W619" si="523">U619*V619</f>
        <v>5802500</v>
      </c>
      <c r="X619" s="762">
        <f t="shared" si="492"/>
        <v>17407500</v>
      </c>
      <c r="Y619" s="432">
        <f t="shared" si="493"/>
        <v>2</v>
      </c>
      <c r="Z619" s="598">
        <f t="shared" si="494"/>
        <v>5802500</v>
      </c>
      <c r="AA619" s="598">
        <f t="shared" ref="AA619" si="524">Y619*Z619</f>
        <v>11605000</v>
      </c>
      <c r="AB619" s="762">
        <f t="shared" si="495"/>
        <v>11605000</v>
      </c>
      <c r="AC619" s="588" t="b">
        <f t="shared" si="490"/>
        <v>1</v>
      </c>
    </row>
    <row r="620" spans="1:29" ht="18.95" customHeight="1">
      <c r="A620" s="588" t="s">
        <v>613</v>
      </c>
      <c r="B620" s="800">
        <f t="shared" si="512"/>
        <v>60</v>
      </c>
      <c r="C620" s="814" t="s">
        <v>773</v>
      </c>
      <c r="D620" s="800" t="s">
        <v>238</v>
      </c>
      <c r="E620" s="800" t="s">
        <v>324</v>
      </c>
      <c r="F620" s="714" t="s">
        <v>768</v>
      </c>
      <c r="G620" s="714" t="s">
        <v>204</v>
      </c>
      <c r="H620" s="714" t="s">
        <v>204</v>
      </c>
      <c r="I620" s="714" t="s">
        <v>202</v>
      </c>
      <c r="J620" s="800">
        <v>1</v>
      </c>
      <c r="K620" s="714" t="s">
        <v>242</v>
      </c>
      <c r="L620" s="1002">
        <v>12430000</v>
      </c>
      <c r="M620" s="714">
        <v>2016</v>
      </c>
      <c r="N620" s="714" t="s">
        <v>200</v>
      </c>
      <c r="O620" s="1002">
        <v>12430000</v>
      </c>
      <c r="P620" s="714" t="s">
        <v>99</v>
      </c>
      <c r="Q620" s="800"/>
      <c r="R620" s="800"/>
      <c r="S620" s="1323"/>
      <c r="T620" s="759">
        <v>4</v>
      </c>
      <c r="U620" s="432">
        <f t="shared" si="516"/>
        <v>1</v>
      </c>
      <c r="V620" s="762">
        <f t="shared" si="491"/>
        <v>3107500</v>
      </c>
      <c r="W620" s="762">
        <f t="shared" si="517"/>
        <v>3107500</v>
      </c>
      <c r="X620" s="762">
        <f t="shared" si="492"/>
        <v>9322500</v>
      </c>
      <c r="Y620" s="432">
        <f t="shared" si="493"/>
        <v>2</v>
      </c>
      <c r="Z620" s="598">
        <f t="shared" si="494"/>
        <v>3107500</v>
      </c>
      <c r="AA620" s="598">
        <f t="shared" si="518"/>
        <v>6215000</v>
      </c>
      <c r="AB620" s="762">
        <f t="shared" si="495"/>
        <v>6215000</v>
      </c>
      <c r="AC620" s="588" t="b">
        <f t="shared" si="490"/>
        <v>1</v>
      </c>
    </row>
    <row r="621" spans="1:29" ht="18.95" customHeight="1">
      <c r="A621" s="588" t="s">
        <v>613</v>
      </c>
      <c r="B621" s="800">
        <f t="shared" si="512"/>
        <v>61</v>
      </c>
      <c r="C621" s="814" t="s">
        <v>773</v>
      </c>
      <c r="D621" s="800" t="s">
        <v>238</v>
      </c>
      <c r="E621" s="800" t="s">
        <v>324</v>
      </c>
      <c r="F621" s="714" t="s">
        <v>768</v>
      </c>
      <c r="G621" s="714" t="s">
        <v>204</v>
      </c>
      <c r="H621" s="714" t="s">
        <v>204</v>
      </c>
      <c r="I621" s="714" t="s">
        <v>202</v>
      </c>
      <c r="J621" s="800">
        <v>1</v>
      </c>
      <c r="K621" s="714" t="s">
        <v>242</v>
      </c>
      <c r="L621" s="1002">
        <v>12430000</v>
      </c>
      <c r="M621" s="714">
        <v>2016</v>
      </c>
      <c r="N621" s="714" t="s">
        <v>200</v>
      </c>
      <c r="O621" s="1002">
        <v>12430000</v>
      </c>
      <c r="P621" s="714" t="s">
        <v>99</v>
      </c>
      <c r="Q621" s="800"/>
      <c r="R621" s="800"/>
      <c r="S621" s="1323"/>
      <c r="T621" s="759">
        <v>4</v>
      </c>
      <c r="U621" s="432">
        <f t="shared" ref="U621" si="525">2016-M621+1</f>
        <v>1</v>
      </c>
      <c r="V621" s="762">
        <f t="shared" si="491"/>
        <v>3107500</v>
      </c>
      <c r="W621" s="762">
        <f t="shared" ref="W621" si="526">U621*V621</f>
        <v>3107500</v>
      </c>
      <c r="X621" s="762">
        <f t="shared" si="492"/>
        <v>9322500</v>
      </c>
      <c r="Y621" s="432">
        <f t="shared" si="493"/>
        <v>2</v>
      </c>
      <c r="Z621" s="598">
        <f t="shared" si="494"/>
        <v>3107500</v>
      </c>
      <c r="AA621" s="598">
        <f t="shared" ref="AA621" si="527">Y621*Z621</f>
        <v>6215000</v>
      </c>
      <c r="AB621" s="762">
        <f t="shared" si="495"/>
        <v>6215000</v>
      </c>
      <c r="AC621" s="588" t="b">
        <f t="shared" si="490"/>
        <v>1</v>
      </c>
    </row>
    <row r="622" spans="1:29" ht="18.95" customHeight="1">
      <c r="A622" s="588" t="s">
        <v>613</v>
      </c>
      <c r="B622" s="800">
        <f t="shared" si="512"/>
        <v>62</v>
      </c>
      <c r="C622" s="814" t="s">
        <v>774</v>
      </c>
      <c r="D622" s="800" t="s">
        <v>238</v>
      </c>
      <c r="E622" s="800" t="s">
        <v>324</v>
      </c>
      <c r="F622" s="714" t="s">
        <v>768</v>
      </c>
      <c r="G622" s="714" t="s">
        <v>204</v>
      </c>
      <c r="H622" s="714" t="s">
        <v>204</v>
      </c>
      <c r="I622" s="714" t="s">
        <v>202</v>
      </c>
      <c r="J622" s="800">
        <v>1</v>
      </c>
      <c r="K622" s="714" t="s">
        <v>242</v>
      </c>
      <c r="L622" s="1002">
        <v>9570000</v>
      </c>
      <c r="M622" s="714">
        <v>2016</v>
      </c>
      <c r="N622" s="714" t="s">
        <v>200</v>
      </c>
      <c r="O622" s="1002">
        <v>9570000</v>
      </c>
      <c r="P622" s="714" t="s">
        <v>99</v>
      </c>
      <c r="Q622" s="800"/>
      <c r="R622" s="800"/>
      <c r="S622" s="1323"/>
      <c r="T622" s="759">
        <v>4</v>
      </c>
      <c r="U622" s="432">
        <f t="shared" si="516"/>
        <v>1</v>
      </c>
      <c r="V622" s="762">
        <f t="shared" si="491"/>
        <v>2392500</v>
      </c>
      <c r="W622" s="762">
        <f t="shared" si="517"/>
        <v>2392500</v>
      </c>
      <c r="X622" s="762">
        <f t="shared" si="492"/>
        <v>7177500</v>
      </c>
      <c r="Y622" s="432">
        <f t="shared" si="493"/>
        <v>2</v>
      </c>
      <c r="Z622" s="598">
        <f t="shared" si="494"/>
        <v>2392500</v>
      </c>
      <c r="AA622" s="598">
        <f t="shared" si="518"/>
        <v>4785000</v>
      </c>
      <c r="AB622" s="762">
        <f t="shared" si="495"/>
        <v>4785000</v>
      </c>
      <c r="AC622" s="588" t="b">
        <f t="shared" si="490"/>
        <v>1</v>
      </c>
    </row>
    <row r="623" spans="1:29" ht="18.95" customHeight="1">
      <c r="A623" s="588" t="s">
        <v>613</v>
      </c>
      <c r="B623" s="800">
        <f t="shared" si="512"/>
        <v>63</v>
      </c>
      <c r="C623" s="814" t="s">
        <v>774</v>
      </c>
      <c r="D623" s="800" t="s">
        <v>238</v>
      </c>
      <c r="E623" s="800" t="s">
        <v>324</v>
      </c>
      <c r="F623" s="714" t="s">
        <v>768</v>
      </c>
      <c r="G623" s="714" t="s">
        <v>204</v>
      </c>
      <c r="H623" s="714" t="s">
        <v>204</v>
      </c>
      <c r="I623" s="714" t="s">
        <v>202</v>
      </c>
      <c r="J623" s="800">
        <v>1</v>
      </c>
      <c r="K623" s="714" t="s">
        <v>242</v>
      </c>
      <c r="L623" s="1002">
        <v>9570000</v>
      </c>
      <c r="M623" s="714">
        <v>2016</v>
      </c>
      <c r="N623" s="714" t="s">
        <v>200</v>
      </c>
      <c r="O623" s="1002">
        <v>9570000</v>
      </c>
      <c r="P623" s="714" t="s">
        <v>99</v>
      </c>
      <c r="Q623" s="800"/>
      <c r="R623" s="800"/>
      <c r="S623" s="1323"/>
      <c r="T623" s="759">
        <v>4</v>
      </c>
      <c r="U623" s="432">
        <f t="shared" ref="U623" si="528">2016-M623+1</f>
        <v>1</v>
      </c>
      <c r="V623" s="762">
        <f t="shared" si="491"/>
        <v>2392500</v>
      </c>
      <c r="W623" s="762">
        <f t="shared" ref="W623" si="529">U623*V623</f>
        <v>2392500</v>
      </c>
      <c r="X623" s="762">
        <f t="shared" si="492"/>
        <v>7177500</v>
      </c>
      <c r="Y623" s="432">
        <f t="shared" si="493"/>
        <v>2</v>
      </c>
      <c r="Z623" s="598">
        <f t="shared" si="494"/>
        <v>2392500</v>
      </c>
      <c r="AA623" s="598">
        <f t="shared" ref="AA623" si="530">Y623*Z623</f>
        <v>4785000</v>
      </c>
      <c r="AB623" s="762">
        <f t="shared" si="495"/>
        <v>4785000</v>
      </c>
      <c r="AC623" s="588" t="b">
        <f t="shared" si="490"/>
        <v>1</v>
      </c>
    </row>
    <row r="624" spans="1:29" ht="18.95" customHeight="1">
      <c r="A624" s="588" t="s">
        <v>613</v>
      </c>
      <c r="B624" s="800">
        <f t="shared" si="512"/>
        <v>64</v>
      </c>
      <c r="C624" s="814" t="s">
        <v>775</v>
      </c>
      <c r="D624" s="800" t="s">
        <v>238</v>
      </c>
      <c r="E624" s="800" t="s">
        <v>324</v>
      </c>
      <c r="F624" s="714" t="s">
        <v>768</v>
      </c>
      <c r="G624" s="714" t="s">
        <v>204</v>
      </c>
      <c r="H624" s="714" t="s">
        <v>204</v>
      </c>
      <c r="I624" s="714" t="s">
        <v>202</v>
      </c>
      <c r="J624" s="800">
        <v>1</v>
      </c>
      <c r="K624" s="714" t="s">
        <v>242</v>
      </c>
      <c r="L624" s="1002">
        <v>1100000</v>
      </c>
      <c r="M624" s="714">
        <v>2016</v>
      </c>
      <c r="N624" s="714" t="s">
        <v>200</v>
      </c>
      <c r="O624" s="1002">
        <v>1100000</v>
      </c>
      <c r="P624" s="714" t="s">
        <v>99</v>
      </c>
      <c r="Q624" s="800"/>
      <c r="R624" s="800"/>
      <c r="S624" s="1323"/>
      <c r="T624" s="759">
        <v>4</v>
      </c>
      <c r="U624" s="432">
        <f t="shared" ref="U624:U630" si="531">2016-M624+1</f>
        <v>1</v>
      </c>
      <c r="V624" s="762">
        <f t="shared" si="491"/>
        <v>275000</v>
      </c>
      <c r="W624" s="762">
        <f t="shared" ref="W624:W630" si="532">U624*V624</f>
        <v>275000</v>
      </c>
      <c r="X624" s="762">
        <f t="shared" si="492"/>
        <v>825000</v>
      </c>
      <c r="Y624" s="432">
        <f t="shared" si="493"/>
        <v>2</v>
      </c>
      <c r="Z624" s="598">
        <f t="shared" si="494"/>
        <v>275000</v>
      </c>
      <c r="AA624" s="598">
        <f t="shared" ref="AA624:AA630" si="533">Y624*Z624</f>
        <v>550000</v>
      </c>
      <c r="AB624" s="762">
        <f t="shared" si="495"/>
        <v>550000</v>
      </c>
      <c r="AC624" s="588" t="b">
        <f t="shared" si="490"/>
        <v>1</v>
      </c>
    </row>
    <row r="625" spans="1:29" ht="18.95" customHeight="1">
      <c r="A625" s="588" t="s">
        <v>613</v>
      </c>
      <c r="B625" s="800">
        <f t="shared" si="512"/>
        <v>65</v>
      </c>
      <c r="C625" s="814" t="s">
        <v>775</v>
      </c>
      <c r="D625" s="800" t="s">
        <v>238</v>
      </c>
      <c r="E625" s="800" t="s">
        <v>324</v>
      </c>
      <c r="F625" s="714" t="s">
        <v>768</v>
      </c>
      <c r="G625" s="714" t="s">
        <v>204</v>
      </c>
      <c r="H625" s="714" t="s">
        <v>204</v>
      </c>
      <c r="I625" s="714" t="s">
        <v>202</v>
      </c>
      <c r="J625" s="800">
        <v>1</v>
      </c>
      <c r="K625" s="714" t="s">
        <v>242</v>
      </c>
      <c r="L625" s="1002">
        <v>1100000</v>
      </c>
      <c r="M625" s="714">
        <v>2016</v>
      </c>
      <c r="N625" s="714" t="s">
        <v>200</v>
      </c>
      <c r="O625" s="1002">
        <v>1100000</v>
      </c>
      <c r="P625" s="714" t="s">
        <v>99</v>
      </c>
      <c r="Q625" s="800"/>
      <c r="R625" s="800"/>
      <c r="S625" s="1323"/>
      <c r="T625" s="759">
        <v>4</v>
      </c>
      <c r="U625" s="432">
        <f t="shared" ref="U625" si="534">2016-M625+1</f>
        <v>1</v>
      </c>
      <c r="V625" s="762">
        <f t="shared" si="491"/>
        <v>275000</v>
      </c>
      <c r="W625" s="762">
        <f t="shared" ref="W625" si="535">U625*V625</f>
        <v>275000</v>
      </c>
      <c r="X625" s="762">
        <f t="shared" si="492"/>
        <v>825000</v>
      </c>
      <c r="Y625" s="432">
        <f t="shared" si="493"/>
        <v>2</v>
      </c>
      <c r="Z625" s="598">
        <f t="shared" si="494"/>
        <v>275000</v>
      </c>
      <c r="AA625" s="598">
        <f t="shared" ref="AA625" si="536">Y625*Z625</f>
        <v>550000</v>
      </c>
      <c r="AB625" s="762">
        <f t="shared" si="495"/>
        <v>550000</v>
      </c>
      <c r="AC625" s="588" t="b">
        <f t="shared" si="490"/>
        <v>1</v>
      </c>
    </row>
    <row r="626" spans="1:29" ht="18.95" customHeight="1">
      <c r="A626" s="588" t="s">
        <v>613</v>
      </c>
      <c r="B626" s="800">
        <f t="shared" si="512"/>
        <v>66</v>
      </c>
      <c r="C626" s="814" t="s">
        <v>776</v>
      </c>
      <c r="D626" s="800" t="s">
        <v>238</v>
      </c>
      <c r="E626" s="800" t="s">
        <v>324</v>
      </c>
      <c r="F626" s="714" t="s">
        <v>768</v>
      </c>
      <c r="G626" s="714" t="s">
        <v>204</v>
      </c>
      <c r="H626" s="714" t="s">
        <v>204</v>
      </c>
      <c r="I626" s="714" t="s">
        <v>202</v>
      </c>
      <c r="J626" s="800">
        <v>1</v>
      </c>
      <c r="K626" s="714" t="s">
        <v>242</v>
      </c>
      <c r="L626" s="1002">
        <v>13750000</v>
      </c>
      <c r="M626" s="714">
        <v>2016</v>
      </c>
      <c r="N626" s="714" t="s">
        <v>200</v>
      </c>
      <c r="O626" s="1002">
        <v>13750000</v>
      </c>
      <c r="P626" s="714" t="s">
        <v>99</v>
      </c>
      <c r="Q626" s="800"/>
      <c r="R626" s="800"/>
      <c r="S626" s="1323"/>
      <c r="T626" s="759">
        <v>4</v>
      </c>
      <c r="U626" s="432">
        <f t="shared" si="531"/>
        <v>1</v>
      </c>
      <c r="V626" s="762">
        <f t="shared" si="491"/>
        <v>3437500</v>
      </c>
      <c r="W626" s="762">
        <f t="shared" si="532"/>
        <v>3437500</v>
      </c>
      <c r="X626" s="762">
        <f t="shared" si="492"/>
        <v>10312500</v>
      </c>
      <c r="Y626" s="432">
        <f t="shared" si="493"/>
        <v>2</v>
      </c>
      <c r="Z626" s="598">
        <f t="shared" si="494"/>
        <v>3437500</v>
      </c>
      <c r="AA626" s="598">
        <f t="shared" si="533"/>
        <v>6875000</v>
      </c>
      <c r="AB626" s="762">
        <f t="shared" si="495"/>
        <v>6875000</v>
      </c>
      <c r="AC626" s="588" t="b">
        <f t="shared" si="490"/>
        <v>1</v>
      </c>
    </row>
    <row r="627" spans="1:29" ht="18.95" customHeight="1">
      <c r="A627" s="588" t="s">
        <v>613</v>
      </c>
      <c r="B627" s="800">
        <f t="shared" si="512"/>
        <v>67</v>
      </c>
      <c r="C627" s="814" t="s">
        <v>776</v>
      </c>
      <c r="D627" s="800" t="s">
        <v>238</v>
      </c>
      <c r="E627" s="800" t="s">
        <v>324</v>
      </c>
      <c r="F627" s="714" t="s">
        <v>768</v>
      </c>
      <c r="G627" s="714" t="s">
        <v>204</v>
      </c>
      <c r="H627" s="714" t="s">
        <v>204</v>
      </c>
      <c r="I627" s="714" t="s">
        <v>202</v>
      </c>
      <c r="J627" s="800">
        <v>1</v>
      </c>
      <c r="K627" s="714" t="s">
        <v>242</v>
      </c>
      <c r="L627" s="1002">
        <v>13750000</v>
      </c>
      <c r="M627" s="714">
        <v>2016</v>
      </c>
      <c r="N627" s="714" t="s">
        <v>200</v>
      </c>
      <c r="O627" s="1002">
        <v>13750000</v>
      </c>
      <c r="P627" s="714" t="s">
        <v>99</v>
      </c>
      <c r="Q627" s="800"/>
      <c r="R627" s="800"/>
      <c r="S627" s="1323"/>
      <c r="T627" s="759">
        <v>4</v>
      </c>
      <c r="U627" s="432">
        <f t="shared" ref="U627" si="537">2016-M627+1</f>
        <v>1</v>
      </c>
      <c r="V627" s="762">
        <f t="shared" si="491"/>
        <v>3437500</v>
      </c>
      <c r="W627" s="762">
        <f t="shared" ref="W627" si="538">U627*V627</f>
        <v>3437500</v>
      </c>
      <c r="X627" s="762">
        <f t="shared" si="492"/>
        <v>10312500</v>
      </c>
      <c r="Y627" s="432">
        <f t="shared" si="493"/>
        <v>2</v>
      </c>
      <c r="Z627" s="598">
        <f t="shared" si="494"/>
        <v>3437500</v>
      </c>
      <c r="AA627" s="598">
        <f t="shared" ref="AA627" si="539">Y627*Z627</f>
        <v>6875000</v>
      </c>
      <c r="AB627" s="762">
        <f t="shared" si="495"/>
        <v>6875000</v>
      </c>
      <c r="AC627" s="588" t="b">
        <f t="shared" si="490"/>
        <v>1</v>
      </c>
    </row>
    <row r="628" spans="1:29" ht="18.95" customHeight="1">
      <c r="A628" s="588" t="s">
        <v>613</v>
      </c>
      <c r="B628" s="800">
        <f t="shared" si="512"/>
        <v>68</v>
      </c>
      <c r="C628" s="814" t="s">
        <v>777</v>
      </c>
      <c r="D628" s="800" t="s">
        <v>238</v>
      </c>
      <c r="E628" s="800" t="s">
        <v>324</v>
      </c>
      <c r="F628" s="714" t="s">
        <v>768</v>
      </c>
      <c r="G628" s="714" t="s">
        <v>204</v>
      </c>
      <c r="H628" s="714" t="s">
        <v>204</v>
      </c>
      <c r="I628" s="714" t="s">
        <v>202</v>
      </c>
      <c r="J628" s="800">
        <v>1</v>
      </c>
      <c r="K628" s="714" t="s">
        <v>242</v>
      </c>
      <c r="L628" s="1002">
        <v>2200000</v>
      </c>
      <c r="M628" s="714">
        <v>2016</v>
      </c>
      <c r="N628" s="714" t="s">
        <v>200</v>
      </c>
      <c r="O628" s="1002">
        <v>2200000</v>
      </c>
      <c r="P628" s="714" t="s">
        <v>99</v>
      </c>
      <c r="Q628" s="800"/>
      <c r="R628" s="800"/>
      <c r="S628" s="1323"/>
      <c r="T628" s="759">
        <v>4</v>
      </c>
      <c r="U628" s="432">
        <f t="shared" si="531"/>
        <v>1</v>
      </c>
      <c r="V628" s="762">
        <f t="shared" si="491"/>
        <v>550000</v>
      </c>
      <c r="W628" s="762">
        <f t="shared" si="532"/>
        <v>550000</v>
      </c>
      <c r="X628" s="762">
        <f t="shared" si="492"/>
        <v>1650000</v>
      </c>
      <c r="Y628" s="432">
        <f t="shared" si="493"/>
        <v>2</v>
      </c>
      <c r="Z628" s="598">
        <f t="shared" si="494"/>
        <v>550000</v>
      </c>
      <c r="AA628" s="598">
        <f t="shared" si="533"/>
        <v>1100000</v>
      </c>
      <c r="AB628" s="762">
        <f t="shared" si="495"/>
        <v>1100000</v>
      </c>
      <c r="AC628" s="588" t="b">
        <f t="shared" si="490"/>
        <v>1</v>
      </c>
    </row>
    <row r="629" spans="1:29" ht="18.95" customHeight="1">
      <c r="A629" s="588" t="s">
        <v>613</v>
      </c>
      <c r="B629" s="800">
        <f t="shared" si="512"/>
        <v>69</v>
      </c>
      <c r="C629" s="814" t="s">
        <v>777</v>
      </c>
      <c r="D629" s="800" t="s">
        <v>238</v>
      </c>
      <c r="E629" s="800" t="s">
        <v>324</v>
      </c>
      <c r="F629" s="714" t="s">
        <v>768</v>
      </c>
      <c r="G629" s="714" t="s">
        <v>204</v>
      </c>
      <c r="H629" s="714" t="s">
        <v>204</v>
      </c>
      <c r="I629" s="714" t="s">
        <v>202</v>
      </c>
      <c r="J629" s="800">
        <v>1</v>
      </c>
      <c r="K629" s="714" t="s">
        <v>242</v>
      </c>
      <c r="L629" s="1002">
        <v>2200000</v>
      </c>
      <c r="M629" s="714">
        <v>2016</v>
      </c>
      <c r="N629" s="714" t="s">
        <v>200</v>
      </c>
      <c r="O629" s="1002">
        <v>2200000</v>
      </c>
      <c r="P629" s="714" t="s">
        <v>99</v>
      </c>
      <c r="Q629" s="800"/>
      <c r="R629" s="800"/>
      <c r="S629" s="1323"/>
      <c r="T629" s="759">
        <v>4</v>
      </c>
      <c r="U629" s="432">
        <f t="shared" ref="U629" si="540">2016-M629+1</f>
        <v>1</v>
      </c>
      <c r="V629" s="762">
        <f t="shared" si="491"/>
        <v>550000</v>
      </c>
      <c r="W629" s="762">
        <f t="shared" ref="W629" si="541">U629*V629</f>
        <v>550000</v>
      </c>
      <c r="X629" s="762">
        <f t="shared" si="492"/>
        <v>1650000</v>
      </c>
      <c r="Y629" s="432">
        <f t="shared" si="493"/>
        <v>2</v>
      </c>
      <c r="Z629" s="598">
        <f t="shared" si="494"/>
        <v>550000</v>
      </c>
      <c r="AA629" s="598">
        <f t="shared" ref="AA629" si="542">Y629*Z629</f>
        <v>1100000</v>
      </c>
      <c r="AB629" s="762">
        <f t="shared" si="495"/>
        <v>1100000</v>
      </c>
      <c r="AC629" s="588" t="b">
        <f t="shared" si="490"/>
        <v>1</v>
      </c>
    </row>
    <row r="630" spans="1:29" ht="18.95" customHeight="1">
      <c r="A630" s="588" t="s">
        <v>613</v>
      </c>
      <c r="B630" s="800">
        <f t="shared" si="512"/>
        <v>70</v>
      </c>
      <c r="C630" s="814" t="s">
        <v>778</v>
      </c>
      <c r="D630" s="800" t="s">
        <v>238</v>
      </c>
      <c r="E630" s="800" t="s">
        <v>324</v>
      </c>
      <c r="F630" s="714" t="s">
        <v>743</v>
      </c>
      <c r="G630" s="714" t="s">
        <v>204</v>
      </c>
      <c r="H630" s="714" t="s">
        <v>204</v>
      </c>
      <c r="I630" s="714" t="s">
        <v>202</v>
      </c>
      <c r="J630" s="800">
        <v>1</v>
      </c>
      <c r="K630" s="714" t="s">
        <v>242</v>
      </c>
      <c r="L630" s="1002">
        <v>121750000</v>
      </c>
      <c r="M630" s="714">
        <v>2016</v>
      </c>
      <c r="N630" s="714" t="s">
        <v>200</v>
      </c>
      <c r="O630" s="1002">
        <v>121750000</v>
      </c>
      <c r="P630" s="714" t="s">
        <v>99</v>
      </c>
      <c r="Q630" s="800"/>
      <c r="R630" s="800"/>
      <c r="S630" s="1324"/>
      <c r="T630" s="759">
        <v>4</v>
      </c>
      <c r="U630" s="432">
        <f t="shared" si="531"/>
        <v>1</v>
      </c>
      <c r="V630" s="762">
        <f t="shared" si="491"/>
        <v>30437500</v>
      </c>
      <c r="W630" s="762">
        <f t="shared" si="532"/>
        <v>30437500</v>
      </c>
      <c r="X630" s="762">
        <f t="shared" si="492"/>
        <v>91312500</v>
      </c>
      <c r="Y630" s="432">
        <f t="shared" si="493"/>
        <v>2</v>
      </c>
      <c r="Z630" s="598">
        <f t="shared" si="494"/>
        <v>30437500</v>
      </c>
      <c r="AA630" s="598">
        <f t="shared" si="533"/>
        <v>60875000</v>
      </c>
      <c r="AB630" s="762">
        <f t="shared" si="495"/>
        <v>60875000</v>
      </c>
      <c r="AC630" s="588" t="b">
        <f t="shared" si="490"/>
        <v>1</v>
      </c>
    </row>
    <row r="631" spans="1:29" ht="18" customHeight="1">
      <c r="A631" s="588" t="s">
        <v>638</v>
      </c>
      <c r="B631" s="800">
        <v>1</v>
      </c>
      <c r="C631" s="803" t="s">
        <v>616</v>
      </c>
      <c r="D631" s="803">
        <v>206030201</v>
      </c>
      <c r="E631" s="796" t="s">
        <v>324</v>
      </c>
      <c r="F631" s="714" t="s">
        <v>432</v>
      </c>
      <c r="G631" s="714" t="s">
        <v>617</v>
      </c>
      <c r="H631" s="714" t="s">
        <v>618</v>
      </c>
      <c r="I631" s="796" t="s">
        <v>202</v>
      </c>
      <c r="J631" s="714">
        <v>1</v>
      </c>
      <c r="K631" s="714" t="s">
        <v>242</v>
      </c>
      <c r="L631" s="823">
        <v>14905000</v>
      </c>
      <c r="M631" s="796">
        <v>2017</v>
      </c>
      <c r="N631" s="714" t="s">
        <v>200</v>
      </c>
      <c r="O631" s="824">
        <f t="shared" ref="O631:O651" si="543">L631*J631</f>
        <v>14905000</v>
      </c>
      <c r="P631" s="714" t="s">
        <v>99</v>
      </c>
      <c r="Q631" s="796"/>
      <c r="R631" s="796"/>
      <c r="S631" s="1277" t="s">
        <v>619</v>
      </c>
      <c r="T631" s="759">
        <v>4</v>
      </c>
      <c r="U631" s="432"/>
      <c r="V631" s="762"/>
      <c r="W631" s="762"/>
      <c r="X631" s="762"/>
      <c r="Y631" s="432">
        <f t="shared" ref="Y631:Y639" si="544">2017-M631+1</f>
        <v>1</v>
      </c>
      <c r="Z631" s="598">
        <f t="shared" ref="Z631:Z639" si="545">O631/T631</f>
        <v>3726250</v>
      </c>
      <c r="AA631" s="598">
        <f t="shared" ref="AA631:AA639" si="546">Y631*Z631</f>
        <v>3726250</v>
      </c>
      <c r="AB631" s="762">
        <f t="shared" ref="AB631:AB639" si="547">O631-AA631</f>
        <v>11178750</v>
      </c>
      <c r="AC631" s="588" t="b">
        <f t="shared" si="490"/>
        <v>1</v>
      </c>
    </row>
    <row r="632" spans="1:29" ht="18" customHeight="1">
      <c r="A632" s="588" t="s">
        <v>638</v>
      </c>
      <c r="B632" s="800">
        <v>2</v>
      </c>
      <c r="C632" s="803" t="s">
        <v>616</v>
      </c>
      <c r="D632" s="803">
        <v>206030201</v>
      </c>
      <c r="E632" s="796" t="s">
        <v>324</v>
      </c>
      <c r="F632" s="714" t="s">
        <v>432</v>
      </c>
      <c r="G632" s="714" t="s">
        <v>617</v>
      </c>
      <c r="H632" s="714" t="s">
        <v>618</v>
      </c>
      <c r="I632" s="796" t="s">
        <v>202</v>
      </c>
      <c r="J632" s="714">
        <v>1</v>
      </c>
      <c r="K632" s="714" t="s">
        <v>242</v>
      </c>
      <c r="L632" s="823">
        <v>14905000</v>
      </c>
      <c r="M632" s="796">
        <v>2017</v>
      </c>
      <c r="N632" s="714" t="s">
        <v>200</v>
      </c>
      <c r="O632" s="824">
        <f t="shared" ref="O632:O638" si="548">L632*J632</f>
        <v>14905000</v>
      </c>
      <c r="P632" s="714" t="s">
        <v>99</v>
      </c>
      <c r="Q632" s="796"/>
      <c r="R632" s="796"/>
      <c r="S632" s="1277"/>
      <c r="T632" s="759">
        <v>4</v>
      </c>
      <c r="U632" s="432"/>
      <c r="V632" s="762"/>
      <c r="W632" s="762"/>
      <c r="X632" s="762"/>
      <c r="Y632" s="432">
        <f t="shared" si="544"/>
        <v>1</v>
      </c>
      <c r="Z632" s="598">
        <f t="shared" si="545"/>
        <v>3726250</v>
      </c>
      <c r="AA632" s="598">
        <f t="shared" si="546"/>
        <v>3726250</v>
      </c>
      <c r="AB632" s="762">
        <f t="shared" si="547"/>
        <v>11178750</v>
      </c>
      <c r="AC632" s="588" t="b">
        <f t="shared" si="490"/>
        <v>1</v>
      </c>
    </row>
    <row r="633" spans="1:29" ht="18" customHeight="1">
      <c r="A633" s="588" t="s">
        <v>638</v>
      </c>
      <c r="B633" s="800">
        <f>B632+1</f>
        <v>3</v>
      </c>
      <c r="C633" s="803" t="s">
        <v>616</v>
      </c>
      <c r="D633" s="803">
        <v>206030201</v>
      </c>
      <c r="E633" s="796" t="s">
        <v>324</v>
      </c>
      <c r="F633" s="714" t="s">
        <v>432</v>
      </c>
      <c r="G633" s="714" t="s">
        <v>617</v>
      </c>
      <c r="H633" s="714" t="s">
        <v>618</v>
      </c>
      <c r="I633" s="796" t="s">
        <v>202</v>
      </c>
      <c r="J633" s="714">
        <v>1</v>
      </c>
      <c r="K633" s="714" t="s">
        <v>242</v>
      </c>
      <c r="L633" s="823">
        <v>14905000</v>
      </c>
      <c r="M633" s="796">
        <v>2017</v>
      </c>
      <c r="N633" s="714" t="s">
        <v>200</v>
      </c>
      <c r="O633" s="824">
        <f t="shared" si="548"/>
        <v>14905000</v>
      </c>
      <c r="P633" s="714" t="s">
        <v>99</v>
      </c>
      <c r="Q633" s="796"/>
      <c r="R633" s="796"/>
      <c r="S633" s="1277"/>
      <c r="T633" s="759">
        <v>4</v>
      </c>
      <c r="U633" s="432"/>
      <c r="V633" s="762"/>
      <c r="W633" s="762"/>
      <c r="X633" s="762"/>
      <c r="Y633" s="432">
        <f t="shared" si="544"/>
        <v>1</v>
      </c>
      <c r="Z633" s="598">
        <f t="shared" si="545"/>
        <v>3726250</v>
      </c>
      <c r="AA633" s="598">
        <f t="shared" si="546"/>
        <v>3726250</v>
      </c>
      <c r="AB633" s="762">
        <f t="shared" si="547"/>
        <v>11178750</v>
      </c>
      <c r="AC633" s="588" t="b">
        <f t="shared" si="490"/>
        <v>1</v>
      </c>
    </row>
    <row r="634" spans="1:29" ht="18" customHeight="1">
      <c r="A634" s="588" t="s">
        <v>638</v>
      </c>
      <c r="B634" s="800">
        <f t="shared" ref="B634:B651" si="549">B633+1</f>
        <v>4</v>
      </c>
      <c r="C634" s="803" t="s">
        <v>616</v>
      </c>
      <c r="D634" s="803">
        <v>206030201</v>
      </c>
      <c r="E634" s="796" t="s">
        <v>324</v>
      </c>
      <c r="F634" s="714" t="s">
        <v>432</v>
      </c>
      <c r="G634" s="714" t="s">
        <v>617</v>
      </c>
      <c r="H634" s="714" t="s">
        <v>618</v>
      </c>
      <c r="I634" s="796" t="s">
        <v>202</v>
      </c>
      <c r="J634" s="714">
        <v>1</v>
      </c>
      <c r="K634" s="714" t="s">
        <v>242</v>
      </c>
      <c r="L634" s="823">
        <v>14905000</v>
      </c>
      <c r="M634" s="796">
        <v>2017</v>
      </c>
      <c r="N634" s="714" t="s">
        <v>200</v>
      </c>
      <c r="O634" s="824">
        <f t="shared" si="548"/>
        <v>14905000</v>
      </c>
      <c r="P634" s="714" t="s">
        <v>99</v>
      </c>
      <c r="Q634" s="796"/>
      <c r="R634" s="796"/>
      <c r="S634" s="1277"/>
      <c r="T634" s="759">
        <v>4</v>
      </c>
      <c r="U634" s="432"/>
      <c r="V634" s="762"/>
      <c r="W634" s="762"/>
      <c r="X634" s="762"/>
      <c r="Y634" s="432">
        <f t="shared" si="544"/>
        <v>1</v>
      </c>
      <c r="Z634" s="598">
        <f t="shared" si="545"/>
        <v>3726250</v>
      </c>
      <c r="AA634" s="598">
        <f t="shared" si="546"/>
        <v>3726250</v>
      </c>
      <c r="AB634" s="762">
        <f t="shared" si="547"/>
        <v>11178750</v>
      </c>
      <c r="AC634" s="588" t="b">
        <f t="shared" si="490"/>
        <v>1</v>
      </c>
    </row>
    <row r="635" spans="1:29" ht="18" customHeight="1">
      <c r="A635" s="588" t="s">
        <v>638</v>
      </c>
      <c r="B635" s="800">
        <f t="shared" si="549"/>
        <v>5</v>
      </c>
      <c r="C635" s="803" t="s">
        <v>616</v>
      </c>
      <c r="D635" s="803">
        <v>206030201</v>
      </c>
      <c r="E635" s="796" t="s">
        <v>324</v>
      </c>
      <c r="F635" s="714" t="s">
        <v>432</v>
      </c>
      <c r="G635" s="714" t="s">
        <v>617</v>
      </c>
      <c r="H635" s="714" t="s">
        <v>618</v>
      </c>
      <c r="I635" s="796" t="s">
        <v>202</v>
      </c>
      <c r="J635" s="714">
        <v>1</v>
      </c>
      <c r="K635" s="714" t="s">
        <v>242</v>
      </c>
      <c r="L635" s="823">
        <v>14905000</v>
      </c>
      <c r="M635" s="796">
        <v>2017</v>
      </c>
      <c r="N635" s="714" t="s">
        <v>200</v>
      </c>
      <c r="O635" s="824">
        <f t="shared" si="548"/>
        <v>14905000</v>
      </c>
      <c r="P635" s="714" t="s">
        <v>99</v>
      </c>
      <c r="Q635" s="796"/>
      <c r="R635" s="796"/>
      <c r="S635" s="1277"/>
      <c r="T635" s="759">
        <v>4</v>
      </c>
      <c r="U635" s="432"/>
      <c r="V635" s="762"/>
      <c r="W635" s="762"/>
      <c r="X635" s="762"/>
      <c r="Y635" s="432">
        <f t="shared" si="544"/>
        <v>1</v>
      </c>
      <c r="Z635" s="598">
        <f t="shared" si="545"/>
        <v>3726250</v>
      </c>
      <c r="AA635" s="598">
        <f t="shared" si="546"/>
        <v>3726250</v>
      </c>
      <c r="AB635" s="762">
        <f t="shared" si="547"/>
        <v>11178750</v>
      </c>
      <c r="AC635" s="588" t="b">
        <f t="shared" si="490"/>
        <v>1</v>
      </c>
    </row>
    <row r="636" spans="1:29" ht="18" customHeight="1">
      <c r="A636" s="588" t="s">
        <v>638</v>
      </c>
      <c r="B636" s="800">
        <f t="shared" si="549"/>
        <v>6</v>
      </c>
      <c r="C636" s="803" t="s">
        <v>616</v>
      </c>
      <c r="D636" s="803">
        <v>206030201</v>
      </c>
      <c r="E636" s="796" t="s">
        <v>324</v>
      </c>
      <c r="F636" s="714" t="s">
        <v>432</v>
      </c>
      <c r="G636" s="714" t="s">
        <v>617</v>
      </c>
      <c r="H636" s="714" t="s">
        <v>618</v>
      </c>
      <c r="I636" s="796" t="s">
        <v>202</v>
      </c>
      <c r="J636" s="714">
        <v>1</v>
      </c>
      <c r="K636" s="714" t="s">
        <v>242</v>
      </c>
      <c r="L636" s="823">
        <v>14905000</v>
      </c>
      <c r="M636" s="796">
        <v>2017</v>
      </c>
      <c r="N636" s="714" t="s">
        <v>200</v>
      </c>
      <c r="O636" s="824">
        <f t="shared" si="548"/>
        <v>14905000</v>
      </c>
      <c r="P636" s="714" t="s">
        <v>99</v>
      </c>
      <c r="Q636" s="796"/>
      <c r="R636" s="796"/>
      <c r="S636" s="1277"/>
      <c r="T636" s="759">
        <v>4</v>
      </c>
      <c r="U636" s="432"/>
      <c r="V636" s="762"/>
      <c r="W636" s="762"/>
      <c r="X636" s="762"/>
      <c r="Y636" s="432">
        <f t="shared" si="544"/>
        <v>1</v>
      </c>
      <c r="Z636" s="598">
        <f t="shared" si="545"/>
        <v>3726250</v>
      </c>
      <c r="AA636" s="598">
        <f t="shared" si="546"/>
        <v>3726250</v>
      </c>
      <c r="AB636" s="762">
        <f t="shared" si="547"/>
        <v>11178750</v>
      </c>
      <c r="AC636" s="588" t="b">
        <f t="shared" si="490"/>
        <v>1</v>
      </c>
    </row>
    <row r="637" spans="1:29" ht="18" customHeight="1">
      <c r="A637" s="588" t="s">
        <v>638</v>
      </c>
      <c r="B637" s="800">
        <f t="shared" si="549"/>
        <v>7</v>
      </c>
      <c r="C637" s="803" t="s">
        <v>616</v>
      </c>
      <c r="D637" s="803">
        <v>206030201</v>
      </c>
      <c r="E637" s="796" t="s">
        <v>324</v>
      </c>
      <c r="F637" s="714" t="s">
        <v>432</v>
      </c>
      <c r="G637" s="714" t="s">
        <v>617</v>
      </c>
      <c r="H637" s="714" t="s">
        <v>618</v>
      </c>
      <c r="I637" s="796" t="s">
        <v>202</v>
      </c>
      <c r="J637" s="714">
        <v>1</v>
      </c>
      <c r="K637" s="714" t="s">
        <v>242</v>
      </c>
      <c r="L637" s="823">
        <v>14905000</v>
      </c>
      <c r="M637" s="796">
        <v>2017</v>
      </c>
      <c r="N637" s="714" t="s">
        <v>200</v>
      </c>
      <c r="O637" s="824">
        <f t="shared" si="548"/>
        <v>14905000</v>
      </c>
      <c r="P637" s="714" t="s">
        <v>99</v>
      </c>
      <c r="Q637" s="796"/>
      <c r="R637" s="796"/>
      <c r="S637" s="1277"/>
      <c r="T637" s="759">
        <v>4</v>
      </c>
      <c r="U637" s="432"/>
      <c r="V637" s="762"/>
      <c r="W637" s="762"/>
      <c r="X637" s="762"/>
      <c r="Y637" s="432">
        <f t="shared" si="544"/>
        <v>1</v>
      </c>
      <c r="Z637" s="598">
        <f t="shared" si="545"/>
        <v>3726250</v>
      </c>
      <c r="AA637" s="598">
        <f t="shared" si="546"/>
        <v>3726250</v>
      </c>
      <c r="AB637" s="762">
        <f t="shared" si="547"/>
        <v>11178750</v>
      </c>
      <c r="AC637" s="588" t="b">
        <f t="shared" si="490"/>
        <v>1</v>
      </c>
    </row>
    <row r="638" spans="1:29" ht="18" customHeight="1">
      <c r="A638" s="588" t="s">
        <v>638</v>
      </c>
      <c r="B638" s="800">
        <f t="shared" si="549"/>
        <v>8</v>
      </c>
      <c r="C638" s="803" t="s">
        <v>616</v>
      </c>
      <c r="D638" s="803">
        <v>206030201</v>
      </c>
      <c r="E638" s="796" t="s">
        <v>324</v>
      </c>
      <c r="F638" s="714" t="s">
        <v>432</v>
      </c>
      <c r="G638" s="714" t="s">
        <v>617</v>
      </c>
      <c r="H638" s="714" t="s">
        <v>618</v>
      </c>
      <c r="I638" s="796" t="s">
        <v>202</v>
      </c>
      <c r="J638" s="714">
        <v>1</v>
      </c>
      <c r="K638" s="714" t="s">
        <v>242</v>
      </c>
      <c r="L638" s="823">
        <v>14905000</v>
      </c>
      <c r="M638" s="796">
        <v>2017</v>
      </c>
      <c r="N638" s="714" t="s">
        <v>200</v>
      </c>
      <c r="O638" s="824">
        <f t="shared" si="548"/>
        <v>14905000</v>
      </c>
      <c r="P638" s="714" t="s">
        <v>99</v>
      </c>
      <c r="Q638" s="796"/>
      <c r="R638" s="796"/>
      <c r="S638" s="1277"/>
      <c r="T638" s="759">
        <v>4</v>
      </c>
      <c r="U638" s="432"/>
      <c r="V638" s="762"/>
      <c r="W638" s="762"/>
      <c r="X638" s="762"/>
      <c r="Y638" s="432">
        <f t="shared" si="544"/>
        <v>1</v>
      </c>
      <c r="Z638" s="598">
        <f t="shared" si="545"/>
        <v>3726250</v>
      </c>
      <c r="AA638" s="598">
        <f t="shared" si="546"/>
        <v>3726250</v>
      </c>
      <c r="AB638" s="762">
        <f t="shared" si="547"/>
        <v>11178750</v>
      </c>
      <c r="AC638" s="588" t="b">
        <f t="shared" si="490"/>
        <v>1</v>
      </c>
    </row>
    <row r="639" spans="1:29" ht="18" customHeight="1">
      <c r="A639" s="588" t="s">
        <v>638</v>
      </c>
      <c r="B639" s="800">
        <f t="shared" si="549"/>
        <v>9</v>
      </c>
      <c r="C639" s="811" t="s">
        <v>620</v>
      </c>
      <c r="D639" s="803">
        <v>206030201</v>
      </c>
      <c r="E639" s="796" t="s">
        <v>324</v>
      </c>
      <c r="F639" s="714" t="s">
        <v>621</v>
      </c>
      <c r="G639" s="714" t="s">
        <v>622</v>
      </c>
      <c r="H639" s="714" t="s">
        <v>623</v>
      </c>
      <c r="I639" s="796" t="s">
        <v>202</v>
      </c>
      <c r="J639" s="800">
        <v>1</v>
      </c>
      <c r="K639" s="714" t="s">
        <v>242</v>
      </c>
      <c r="L639" s="795">
        <v>14850000</v>
      </c>
      <c r="M639" s="796">
        <v>2017</v>
      </c>
      <c r="N639" s="714" t="s">
        <v>200</v>
      </c>
      <c r="O639" s="824">
        <f t="shared" si="543"/>
        <v>14850000</v>
      </c>
      <c r="P639" s="714" t="s">
        <v>99</v>
      </c>
      <c r="Q639" s="714"/>
      <c r="R639" s="714"/>
      <c r="S639" s="1277"/>
      <c r="T639" s="759">
        <v>4</v>
      </c>
      <c r="U639" s="432"/>
      <c r="V639" s="762"/>
      <c r="W639" s="762"/>
      <c r="X639" s="762"/>
      <c r="Y639" s="432">
        <f t="shared" si="544"/>
        <v>1</v>
      </c>
      <c r="Z639" s="598">
        <f t="shared" si="545"/>
        <v>3712500</v>
      </c>
      <c r="AA639" s="598">
        <f t="shared" si="546"/>
        <v>3712500</v>
      </c>
      <c r="AB639" s="762">
        <f t="shared" si="547"/>
        <v>11137500</v>
      </c>
      <c r="AC639" s="588" t="b">
        <f t="shared" si="490"/>
        <v>1</v>
      </c>
    </row>
    <row r="640" spans="1:29" ht="18" customHeight="1">
      <c r="A640" s="588" t="s">
        <v>638</v>
      </c>
      <c r="B640" s="800">
        <f t="shared" si="549"/>
        <v>10</v>
      </c>
      <c r="C640" s="811" t="s">
        <v>620</v>
      </c>
      <c r="D640" s="803">
        <v>206030201</v>
      </c>
      <c r="E640" s="796" t="s">
        <v>324</v>
      </c>
      <c r="F640" s="714" t="s">
        <v>621</v>
      </c>
      <c r="G640" s="714" t="s">
        <v>622</v>
      </c>
      <c r="H640" s="714" t="s">
        <v>623</v>
      </c>
      <c r="I640" s="796" t="s">
        <v>202</v>
      </c>
      <c r="J640" s="800">
        <v>1</v>
      </c>
      <c r="K640" s="714" t="s">
        <v>242</v>
      </c>
      <c r="L640" s="795">
        <v>14850000</v>
      </c>
      <c r="M640" s="796">
        <v>2017</v>
      </c>
      <c r="N640" s="714" t="s">
        <v>200</v>
      </c>
      <c r="O640" s="824">
        <f t="shared" ref="O640" si="550">L640*J640</f>
        <v>14850000</v>
      </c>
      <c r="P640" s="714" t="s">
        <v>99</v>
      </c>
      <c r="Q640" s="714"/>
      <c r="R640" s="714"/>
      <c r="S640" s="1277"/>
      <c r="T640" s="759">
        <v>4</v>
      </c>
      <c r="U640" s="432"/>
      <c r="V640" s="762"/>
      <c r="W640" s="762"/>
      <c r="X640" s="762"/>
      <c r="Y640" s="432">
        <f t="shared" ref="Y640" si="551">2017-M640+1</f>
        <v>1</v>
      </c>
      <c r="Z640" s="598">
        <f t="shared" ref="Z640" si="552">O640/T640</f>
        <v>3712500</v>
      </c>
      <c r="AA640" s="598">
        <f t="shared" ref="AA640" si="553">Y640*Z640</f>
        <v>3712500</v>
      </c>
      <c r="AB640" s="762">
        <f t="shared" ref="AB640" si="554">O640-AA640</f>
        <v>11137500</v>
      </c>
      <c r="AC640" s="588" t="b">
        <f t="shared" si="490"/>
        <v>1</v>
      </c>
    </row>
    <row r="641" spans="1:31" ht="18" customHeight="1">
      <c r="A641" s="588" t="s">
        <v>638</v>
      </c>
      <c r="B641" s="800">
        <f t="shared" si="549"/>
        <v>11</v>
      </c>
      <c r="C641" s="814" t="s">
        <v>624</v>
      </c>
      <c r="D641" s="803">
        <v>206030201</v>
      </c>
      <c r="E641" s="796" t="s">
        <v>324</v>
      </c>
      <c r="F641" s="714" t="s">
        <v>625</v>
      </c>
      <c r="G641" s="714" t="s">
        <v>626</v>
      </c>
      <c r="H641" s="714" t="s">
        <v>623</v>
      </c>
      <c r="I641" s="796" t="s">
        <v>202</v>
      </c>
      <c r="J641" s="800">
        <v>1</v>
      </c>
      <c r="K641" s="714" t="s">
        <v>242</v>
      </c>
      <c r="L641" s="1002">
        <v>3960000</v>
      </c>
      <c r="M641" s="796">
        <v>2017</v>
      </c>
      <c r="N641" s="714" t="s">
        <v>200</v>
      </c>
      <c r="O641" s="824">
        <f t="shared" si="543"/>
        <v>3960000</v>
      </c>
      <c r="P641" s="714" t="s">
        <v>99</v>
      </c>
      <c r="Q641" s="800"/>
      <c r="R641" s="800"/>
      <c r="S641" s="1277"/>
      <c r="T641" s="759">
        <v>5</v>
      </c>
      <c r="U641" s="432"/>
      <c r="V641" s="762"/>
      <c r="W641" s="762"/>
      <c r="X641" s="762"/>
      <c r="Y641" s="432">
        <f t="shared" si="476"/>
        <v>1</v>
      </c>
      <c r="Z641" s="598">
        <f>O641/T641</f>
        <v>792000</v>
      </c>
      <c r="AA641" s="598">
        <f t="shared" si="461"/>
        <v>792000</v>
      </c>
      <c r="AB641" s="762">
        <f>O641-AA641</f>
        <v>3168000</v>
      </c>
      <c r="AC641" s="588" t="b">
        <f t="shared" si="490"/>
        <v>1</v>
      </c>
    </row>
    <row r="642" spans="1:31" ht="18" customHeight="1">
      <c r="A642" s="588" t="s">
        <v>638</v>
      </c>
      <c r="B642" s="800">
        <f t="shared" si="549"/>
        <v>12</v>
      </c>
      <c r="C642" s="814" t="s">
        <v>624</v>
      </c>
      <c r="D642" s="803">
        <v>206030201</v>
      </c>
      <c r="E642" s="796" t="s">
        <v>324</v>
      </c>
      <c r="F642" s="714" t="s">
        <v>625</v>
      </c>
      <c r="G642" s="714" t="s">
        <v>626</v>
      </c>
      <c r="H642" s="714" t="s">
        <v>623</v>
      </c>
      <c r="I642" s="796" t="s">
        <v>202</v>
      </c>
      <c r="J642" s="800">
        <v>1</v>
      </c>
      <c r="K642" s="714" t="s">
        <v>242</v>
      </c>
      <c r="L642" s="1002">
        <v>3960000</v>
      </c>
      <c r="M642" s="796">
        <v>2017</v>
      </c>
      <c r="N642" s="714" t="s">
        <v>200</v>
      </c>
      <c r="O642" s="824">
        <f t="shared" ref="O642" si="555">L642*J642</f>
        <v>3960000</v>
      </c>
      <c r="P642" s="714" t="s">
        <v>99</v>
      </c>
      <c r="Q642" s="800"/>
      <c r="R642" s="800"/>
      <c r="S642" s="1277"/>
      <c r="T642" s="759">
        <v>5</v>
      </c>
      <c r="U642" s="432"/>
      <c r="V642" s="762"/>
      <c r="W642" s="762"/>
      <c r="X642" s="762"/>
      <c r="Y642" s="432">
        <f t="shared" ref="Y642" si="556">2017-M642+1</f>
        <v>1</v>
      </c>
      <c r="Z642" s="598">
        <f>O642/T642</f>
        <v>792000</v>
      </c>
      <c r="AA642" s="598">
        <f t="shared" ref="AA642" si="557">Y642*Z642</f>
        <v>792000</v>
      </c>
      <c r="AB642" s="762">
        <f>O642-AA642</f>
        <v>3168000</v>
      </c>
      <c r="AC642" s="588" t="b">
        <f t="shared" si="490"/>
        <v>1</v>
      </c>
    </row>
    <row r="643" spans="1:31" ht="18" customHeight="1">
      <c r="A643" s="588" t="s">
        <v>638</v>
      </c>
      <c r="B643" s="800">
        <f t="shared" si="549"/>
        <v>13</v>
      </c>
      <c r="C643" s="811" t="s">
        <v>627</v>
      </c>
      <c r="D643" s="803">
        <v>206030201</v>
      </c>
      <c r="E643" s="796" t="s">
        <v>324</v>
      </c>
      <c r="F643" s="714" t="s">
        <v>628</v>
      </c>
      <c r="G643" s="714" t="s">
        <v>629</v>
      </c>
      <c r="H643" s="714" t="s">
        <v>298</v>
      </c>
      <c r="I643" s="796" t="s">
        <v>202</v>
      </c>
      <c r="J643" s="800">
        <v>1</v>
      </c>
      <c r="K643" s="714" t="s">
        <v>242</v>
      </c>
      <c r="L643" s="1002">
        <v>30800000</v>
      </c>
      <c r="M643" s="796">
        <v>2017</v>
      </c>
      <c r="N643" s="714" t="s">
        <v>200</v>
      </c>
      <c r="O643" s="824">
        <f t="shared" si="543"/>
        <v>30800000</v>
      </c>
      <c r="P643" s="714" t="s">
        <v>99</v>
      </c>
      <c r="Q643" s="800"/>
      <c r="R643" s="800"/>
      <c r="S643" s="1277"/>
      <c r="T643" s="759">
        <v>5</v>
      </c>
      <c r="U643" s="432"/>
      <c r="V643" s="762"/>
      <c r="W643" s="762"/>
      <c r="X643" s="762"/>
      <c r="Y643" s="432">
        <f t="shared" si="476"/>
        <v>1</v>
      </c>
      <c r="Z643" s="598">
        <f>O643/T643</f>
        <v>6160000</v>
      </c>
      <c r="AA643" s="598">
        <f t="shared" si="461"/>
        <v>6160000</v>
      </c>
      <c r="AB643" s="762">
        <f>O643-AA643</f>
        <v>24640000</v>
      </c>
      <c r="AC643" s="588" t="b">
        <f t="shared" si="490"/>
        <v>1</v>
      </c>
    </row>
    <row r="644" spans="1:31" ht="18" customHeight="1">
      <c r="A644" s="588" t="s">
        <v>638</v>
      </c>
      <c r="B644" s="800">
        <f t="shared" si="549"/>
        <v>14</v>
      </c>
      <c r="C644" s="811" t="s">
        <v>627</v>
      </c>
      <c r="D644" s="803">
        <v>206030201</v>
      </c>
      <c r="E644" s="796" t="s">
        <v>324</v>
      </c>
      <c r="F644" s="714" t="s">
        <v>628</v>
      </c>
      <c r="G644" s="714" t="s">
        <v>629</v>
      </c>
      <c r="H644" s="714" t="s">
        <v>298</v>
      </c>
      <c r="I644" s="796" t="s">
        <v>202</v>
      </c>
      <c r="J644" s="800">
        <v>1</v>
      </c>
      <c r="K644" s="714" t="s">
        <v>242</v>
      </c>
      <c r="L644" s="1002">
        <v>30800000</v>
      </c>
      <c r="M644" s="796">
        <v>2017</v>
      </c>
      <c r="N644" s="714" t="s">
        <v>200</v>
      </c>
      <c r="O644" s="824">
        <f t="shared" ref="O644:O645" si="558">L644*J644</f>
        <v>30800000</v>
      </c>
      <c r="P644" s="714" t="s">
        <v>99</v>
      </c>
      <c r="Q644" s="800"/>
      <c r="R644" s="800"/>
      <c r="S644" s="1277"/>
      <c r="T644" s="759">
        <v>5</v>
      </c>
      <c r="U644" s="432"/>
      <c r="V644" s="762"/>
      <c r="W644" s="762"/>
      <c r="X644" s="762"/>
      <c r="Y644" s="432">
        <f t="shared" ref="Y644:Y645" si="559">2017-M644+1</f>
        <v>1</v>
      </c>
      <c r="Z644" s="598">
        <f>O644/T644</f>
        <v>6160000</v>
      </c>
      <c r="AA644" s="598">
        <f t="shared" ref="AA644:AA645" si="560">Y644*Z644</f>
        <v>6160000</v>
      </c>
      <c r="AB644" s="762">
        <f>O644-AA644</f>
        <v>24640000</v>
      </c>
      <c r="AC644" s="588" t="b">
        <f t="shared" si="490"/>
        <v>1</v>
      </c>
    </row>
    <row r="645" spans="1:31" ht="18" customHeight="1">
      <c r="A645" s="588" t="s">
        <v>638</v>
      </c>
      <c r="B645" s="800">
        <f t="shared" si="549"/>
        <v>15</v>
      </c>
      <c r="C645" s="811" t="s">
        <v>627</v>
      </c>
      <c r="D645" s="803">
        <v>206030201</v>
      </c>
      <c r="E645" s="796" t="s">
        <v>324</v>
      </c>
      <c r="F645" s="714" t="s">
        <v>628</v>
      </c>
      <c r="G645" s="714" t="s">
        <v>629</v>
      </c>
      <c r="H645" s="714" t="s">
        <v>298</v>
      </c>
      <c r="I645" s="796" t="s">
        <v>202</v>
      </c>
      <c r="J645" s="800">
        <v>1</v>
      </c>
      <c r="K645" s="714" t="s">
        <v>242</v>
      </c>
      <c r="L645" s="1002">
        <v>30800000</v>
      </c>
      <c r="M645" s="796">
        <v>2017</v>
      </c>
      <c r="N645" s="714" t="s">
        <v>200</v>
      </c>
      <c r="O645" s="824">
        <f t="shared" si="558"/>
        <v>30800000</v>
      </c>
      <c r="P645" s="714" t="s">
        <v>99</v>
      </c>
      <c r="Q645" s="800"/>
      <c r="R645" s="800"/>
      <c r="S645" s="1277"/>
      <c r="T645" s="759">
        <v>5</v>
      </c>
      <c r="U645" s="432"/>
      <c r="V645" s="762"/>
      <c r="W645" s="762"/>
      <c r="X645" s="762"/>
      <c r="Y645" s="432">
        <f t="shared" si="559"/>
        <v>1</v>
      </c>
      <c r="Z645" s="598">
        <f>O645/T645</f>
        <v>6160000</v>
      </c>
      <c r="AA645" s="598">
        <f t="shared" si="560"/>
        <v>6160000</v>
      </c>
      <c r="AB645" s="762">
        <f>O645-AA645</f>
        <v>24640000</v>
      </c>
      <c r="AC645" s="588" t="b">
        <f t="shared" si="490"/>
        <v>1</v>
      </c>
    </row>
    <row r="646" spans="1:31" ht="18" customHeight="1">
      <c r="A646" s="588" t="s">
        <v>638</v>
      </c>
      <c r="B646" s="800">
        <f t="shared" si="549"/>
        <v>16</v>
      </c>
      <c r="C646" s="811" t="s">
        <v>630</v>
      </c>
      <c r="D646" s="803">
        <v>206030201</v>
      </c>
      <c r="E646" s="796" t="s">
        <v>324</v>
      </c>
      <c r="F646" s="714" t="s">
        <v>628</v>
      </c>
      <c r="G646" s="714" t="s">
        <v>629</v>
      </c>
      <c r="H646" s="714" t="s">
        <v>623</v>
      </c>
      <c r="I646" s="796" t="s">
        <v>202</v>
      </c>
      <c r="J646" s="800">
        <v>1</v>
      </c>
      <c r="K646" s="714" t="s">
        <v>242</v>
      </c>
      <c r="L646" s="1002">
        <v>20900000</v>
      </c>
      <c r="M646" s="796">
        <v>2017</v>
      </c>
      <c r="N646" s="714" t="s">
        <v>200</v>
      </c>
      <c r="O646" s="824">
        <f t="shared" si="543"/>
        <v>20900000</v>
      </c>
      <c r="P646" s="714" t="s">
        <v>99</v>
      </c>
      <c r="Q646" s="800"/>
      <c r="R646" s="800"/>
      <c r="S646" s="1277"/>
      <c r="T646" s="759">
        <v>5</v>
      </c>
      <c r="U646" s="432"/>
      <c r="V646" s="762"/>
      <c r="W646" s="762"/>
      <c r="X646" s="762"/>
      <c r="Y646" s="432">
        <f t="shared" si="476"/>
        <v>1</v>
      </c>
      <c r="Z646" s="598">
        <f>O646/T646</f>
        <v>4180000</v>
      </c>
      <c r="AA646" s="598">
        <f t="shared" si="461"/>
        <v>4180000</v>
      </c>
      <c r="AB646" s="762">
        <f>O646-AA646</f>
        <v>16720000</v>
      </c>
      <c r="AC646" s="588" t="b">
        <f t="shared" si="490"/>
        <v>1</v>
      </c>
    </row>
    <row r="647" spans="1:31" ht="18" customHeight="1">
      <c r="A647" s="588" t="s">
        <v>638</v>
      </c>
      <c r="B647" s="800">
        <f t="shared" si="549"/>
        <v>17</v>
      </c>
      <c r="C647" s="811" t="s">
        <v>630</v>
      </c>
      <c r="D647" s="803">
        <v>206030201</v>
      </c>
      <c r="E647" s="796" t="s">
        <v>324</v>
      </c>
      <c r="F647" s="714" t="s">
        <v>628</v>
      </c>
      <c r="G647" s="714" t="s">
        <v>629</v>
      </c>
      <c r="H647" s="714" t="s">
        <v>623</v>
      </c>
      <c r="I647" s="796" t="s">
        <v>202</v>
      </c>
      <c r="J647" s="800">
        <v>1</v>
      </c>
      <c r="K647" s="714" t="s">
        <v>242</v>
      </c>
      <c r="L647" s="1002">
        <v>20900000</v>
      </c>
      <c r="M647" s="796">
        <v>2017</v>
      </c>
      <c r="N647" s="714" t="s">
        <v>200</v>
      </c>
      <c r="O647" s="824">
        <f t="shared" ref="O647:O648" si="561">L647*J647</f>
        <v>20900000</v>
      </c>
      <c r="P647" s="714" t="s">
        <v>99</v>
      </c>
      <c r="Q647" s="800"/>
      <c r="R647" s="800"/>
      <c r="S647" s="1277"/>
      <c r="T647" s="759">
        <v>5</v>
      </c>
      <c r="U647" s="432"/>
      <c r="V647" s="762"/>
      <c r="W647" s="762"/>
      <c r="X647" s="762"/>
      <c r="Y647" s="432">
        <f t="shared" ref="Y647:Y648" si="562">2017-M647+1</f>
        <v>1</v>
      </c>
      <c r="Z647" s="598">
        <f>O647/T647</f>
        <v>4180000</v>
      </c>
      <c r="AA647" s="598">
        <f t="shared" ref="AA647:AA648" si="563">Y647*Z647</f>
        <v>4180000</v>
      </c>
      <c r="AB647" s="762">
        <f>O647-AA647</f>
        <v>16720000</v>
      </c>
      <c r="AC647" s="588" t="b">
        <f t="shared" si="490"/>
        <v>1</v>
      </c>
    </row>
    <row r="648" spans="1:31" ht="18" customHeight="1">
      <c r="A648" s="588" t="s">
        <v>638</v>
      </c>
      <c r="B648" s="800">
        <f t="shared" si="549"/>
        <v>18</v>
      </c>
      <c r="C648" s="811" t="s">
        <v>630</v>
      </c>
      <c r="D648" s="803">
        <v>206030201</v>
      </c>
      <c r="E648" s="796" t="s">
        <v>324</v>
      </c>
      <c r="F648" s="714" t="s">
        <v>628</v>
      </c>
      <c r="G648" s="714" t="s">
        <v>629</v>
      </c>
      <c r="H648" s="714" t="s">
        <v>623</v>
      </c>
      <c r="I648" s="796" t="s">
        <v>202</v>
      </c>
      <c r="J648" s="800">
        <v>1</v>
      </c>
      <c r="K648" s="714" t="s">
        <v>242</v>
      </c>
      <c r="L648" s="1002">
        <v>20900000</v>
      </c>
      <c r="M648" s="796">
        <v>2017</v>
      </c>
      <c r="N648" s="714" t="s">
        <v>200</v>
      </c>
      <c r="O648" s="824">
        <f t="shared" si="561"/>
        <v>20900000</v>
      </c>
      <c r="P648" s="714" t="s">
        <v>99</v>
      </c>
      <c r="Q648" s="800"/>
      <c r="R648" s="800"/>
      <c r="S648" s="1277"/>
      <c r="T648" s="759">
        <v>5</v>
      </c>
      <c r="U648" s="432"/>
      <c r="V648" s="762"/>
      <c r="W648" s="762"/>
      <c r="X648" s="762"/>
      <c r="Y648" s="432">
        <f t="shared" si="562"/>
        <v>1</v>
      </c>
      <c r="Z648" s="598">
        <f>O648/T648</f>
        <v>4180000</v>
      </c>
      <c r="AA648" s="598">
        <f t="shared" si="563"/>
        <v>4180000</v>
      </c>
      <c r="AB648" s="762">
        <f>O648-AA648</f>
        <v>16720000</v>
      </c>
      <c r="AC648" s="588" t="b">
        <f t="shared" si="490"/>
        <v>1</v>
      </c>
    </row>
    <row r="649" spans="1:31" ht="18" customHeight="1">
      <c r="A649" s="588" t="s">
        <v>638</v>
      </c>
      <c r="B649" s="800">
        <f t="shared" si="549"/>
        <v>19</v>
      </c>
      <c r="C649" s="811" t="s">
        <v>631</v>
      </c>
      <c r="D649" s="803">
        <v>206030201</v>
      </c>
      <c r="E649" s="796" t="s">
        <v>324</v>
      </c>
      <c r="F649" s="714" t="s">
        <v>632</v>
      </c>
      <c r="G649" s="714" t="s">
        <v>633</v>
      </c>
      <c r="H649" s="714" t="s">
        <v>634</v>
      </c>
      <c r="I649" s="796" t="s">
        <v>202</v>
      </c>
      <c r="J649" s="800">
        <v>1</v>
      </c>
      <c r="K649" s="714" t="s">
        <v>687</v>
      </c>
      <c r="L649" s="1002">
        <v>3850000</v>
      </c>
      <c r="M649" s="796">
        <v>2017</v>
      </c>
      <c r="N649" s="714" t="s">
        <v>200</v>
      </c>
      <c r="O649" s="824">
        <f t="shared" si="543"/>
        <v>3850000</v>
      </c>
      <c r="P649" s="714" t="s">
        <v>99</v>
      </c>
      <c r="Q649" s="803"/>
      <c r="R649" s="803"/>
      <c r="S649" s="1277"/>
      <c r="T649" s="759">
        <v>5</v>
      </c>
      <c r="U649" s="432"/>
      <c r="V649" s="762"/>
      <c r="W649" s="762"/>
      <c r="X649" s="762"/>
      <c r="Y649" s="432">
        <f t="shared" si="476"/>
        <v>1</v>
      </c>
      <c r="Z649" s="598">
        <f>O649/T649</f>
        <v>770000</v>
      </c>
      <c r="AA649" s="598">
        <f t="shared" si="461"/>
        <v>770000</v>
      </c>
      <c r="AB649" s="762">
        <f>O649-AA649</f>
        <v>3080000</v>
      </c>
      <c r="AC649" s="588" t="b">
        <f t="shared" si="490"/>
        <v>1</v>
      </c>
    </row>
    <row r="650" spans="1:31" ht="18" customHeight="1">
      <c r="A650" s="588" t="s">
        <v>638</v>
      </c>
      <c r="B650" s="800">
        <f t="shared" si="549"/>
        <v>20</v>
      </c>
      <c r="C650" s="811" t="s">
        <v>631</v>
      </c>
      <c r="D650" s="803">
        <v>206030201</v>
      </c>
      <c r="E650" s="796" t="s">
        <v>324</v>
      </c>
      <c r="F650" s="714" t="s">
        <v>632</v>
      </c>
      <c r="G650" s="714" t="s">
        <v>633</v>
      </c>
      <c r="H650" s="714" t="s">
        <v>634</v>
      </c>
      <c r="I650" s="796" t="s">
        <v>202</v>
      </c>
      <c r="J650" s="800">
        <v>1</v>
      </c>
      <c r="K650" s="714" t="s">
        <v>687</v>
      </c>
      <c r="L650" s="1002">
        <v>3850000</v>
      </c>
      <c r="M650" s="796">
        <v>2017</v>
      </c>
      <c r="N650" s="714" t="s">
        <v>200</v>
      </c>
      <c r="O650" s="824">
        <f t="shared" ref="O650" si="564">L650*J650</f>
        <v>3850000</v>
      </c>
      <c r="P650" s="714" t="s">
        <v>99</v>
      </c>
      <c r="Q650" s="803"/>
      <c r="R650" s="803"/>
      <c r="S650" s="1277"/>
      <c r="T650" s="759">
        <v>5</v>
      </c>
      <c r="U650" s="432"/>
      <c r="V650" s="762"/>
      <c r="W650" s="762"/>
      <c r="X650" s="762"/>
      <c r="Y650" s="432">
        <f t="shared" ref="Y650" si="565">2017-M650+1</f>
        <v>1</v>
      </c>
      <c r="Z650" s="598">
        <f>O650/T650</f>
        <v>770000</v>
      </c>
      <c r="AA650" s="598">
        <f t="shared" ref="AA650" si="566">Y650*Z650</f>
        <v>770000</v>
      </c>
      <c r="AB650" s="762">
        <f>O650-AA650</f>
        <v>3080000</v>
      </c>
      <c r="AC650" s="588" t="b">
        <f t="shared" si="490"/>
        <v>1</v>
      </c>
    </row>
    <row r="651" spans="1:31" ht="18" customHeight="1">
      <c r="A651" s="588" t="s">
        <v>638</v>
      </c>
      <c r="B651" s="800">
        <f t="shared" si="549"/>
        <v>21</v>
      </c>
      <c r="C651" s="827" t="s">
        <v>635</v>
      </c>
      <c r="D651" s="870">
        <v>206030201</v>
      </c>
      <c r="E651" s="828" t="s">
        <v>324</v>
      </c>
      <c r="F651" s="727" t="s">
        <v>636</v>
      </c>
      <c r="G651" s="727" t="s">
        <v>637</v>
      </c>
      <c r="H651" s="727" t="s">
        <v>623</v>
      </c>
      <c r="I651" s="828" t="s">
        <v>202</v>
      </c>
      <c r="J651" s="826">
        <v>1</v>
      </c>
      <c r="K651" s="727" t="s">
        <v>242</v>
      </c>
      <c r="L651" s="1004">
        <v>11990000</v>
      </c>
      <c r="M651" s="828">
        <v>2017</v>
      </c>
      <c r="N651" s="727" t="s">
        <v>200</v>
      </c>
      <c r="O651" s="829">
        <f t="shared" si="543"/>
        <v>11990000</v>
      </c>
      <c r="P651" s="727" t="s">
        <v>99</v>
      </c>
      <c r="Q651" s="826"/>
      <c r="R651" s="826"/>
      <c r="S651" s="1278"/>
      <c r="T651" s="759">
        <v>5</v>
      </c>
      <c r="U651" s="432"/>
      <c r="V651" s="762"/>
      <c r="W651" s="762"/>
      <c r="X651" s="762"/>
      <c r="Y651" s="432">
        <f t="shared" si="476"/>
        <v>1</v>
      </c>
      <c r="Z651" s="598">
        <f>O651/T651</f>
        <v>2398000</v>
      </c>
      <c r="AA651" s="598">
        <f t="shared" si="461"/>
        <v>2398000</v>
      </c>
      <c r="AB651" s="762">
        <f>O651-AA651</f>
        <v>9592000</v>
      </c>
      <c r="AC651" s="588" t="b">
        <f t="shared" si="490"/>
        <v>1</v>
      </c>
    </row>
    <row r="652" spans="1:31">
      <c r="B652" s="1286" t="s">
        <v>94</v>
      </c>
      <c r="C652" s="1286"/>
      <c r="D652" s="1286"/>
      <c r="E652" s="1286"/>
      <c r="F652" s="1286"/>
      <c r="G652" s="1286"/>
      <c r="H652" s="1286"/>
      <c r="I652" s="1286"/>
      <c r="J652" s="1010">
        <v>474</v>
      </c>
      <c r="K652" s="767" t="s">
        <v>242</v>
      </c>
      <c r="L652" s="1286"/>
      <c r="M652" s="1286"/>
      <c r="N652" s="1286"/>
      <c r="O652" s="1011">
        <f>SUM(O17:O651)</f>
        <v>3192706400.0000005</v>
      </c>
      <c r="P652" s="1287"/>
      <c r="Q652" s="1287"/>
      <c r="R652" s="1287"/>
      <c r="S652" s="1287"/>
      <c r="V652" s="773">
        <f>SUM(V17:V651)</f>
        <v>647067729.99999976</v>
      </c>
      <c r="W652" s="773">
        <f>SUM(W17:W651)</f>
        <v>2098211074.9999988</v>
      </c>
      <c r="X652" s="773">
        <f>SUM(X17:X651)</f>
        <v>762845325</v>
      </c>
      <c r="Z652" s="613">
        <f>SUM(Z17:Z651)</f>
        <v>720844729.99999976</v>
      </c>
      <c r="AA652" s="773">
        <f>SUM(AA17:AA651)</f>
        <v>2553158550</v>
      </c>
      <c r="AB652" s="615">
        <f>SUM(AB17:AB651)</f>
        <v>639547850</v>
      </c>
      <c r="AC652" s="588" t="b">
        <f t="shared" si="490"/>
        <v>1</v>
      </c>
    </row>
    <row r="653" spans="1:31" ht="24.95" customHeight="1">
      <c r="A653" s="588" t="s">
        <v>315</v>
      </c>
      <c r="B653" s="1283" t="s">
        <v>94</v>
      </c>
      <c r="C653" s="1284"/>
      <c r="D653" s="1284"/>
      <c r="E653" s="1284"/>
      <c r="F653" s="1284"/>
      <c r="G653" s="1284"/>
      <c r="H653" s="1284"/>
      <c r="I653" s="1284"/>
      <c r="J653" s="1284"/>
      <c r="K653" s="1284"/>
      <c r="L653" s="1284"/>
      <c r="M653" s="1284"/>
      <c r="N653" s="1285"/>
      <c r="O653" s="1022">
        <f>SUBTOTAL(9,O17:O46)</f>
        <v>41044800</v>
      </c>
      <c r="P653" s="1280"/>
      <c r="Q653" s="1280"/>
      <c r="R653" s="1280"/>
      <c r="S653" s="1280"/>
      <c r="T653" s="763"/>
      <c r="U653" s="764"/>
      <c r="V653" s="773">
        <f>SUM(V17:V46)</f>
        <v>8372160</v>
      </c>
      <c r="W653" s="773">
        <f>SUM(W17:W46)</f>
        <v>41044800</v>
      </c>
      <c r="X653" s="773">
        <f>SUM(X17:X46)</f>
        <v>0</v>
      </c>
      <c r="Y653" s="617"/>
      <c r="Z653" s="779">
        <f>SUM(Z17:Z46)</f>
        <v>8372160</v>
      </c>
      <c r="AA653" s="773">
        <f>SUM(AA17:AA46)</f>
        <v>41044800</v>
      </c>
      <c r="AB653" s="780">
        <f>SUM(AB17:AB284)</f>
        <v>0</v>
      </c>
    </row>
    <row r="654" spans="1:31" ht="24.95" customHeight="1" thickBot="1">
      <c r="A654" s="588" t="s">
        <v>335</v>
      </c>
      <c r="B654" s="1288" t="s">
        <v>94</v>
      </c>
      <c r="C654" s="1289"/>
      <c r="D654" s="1289"/>
      <c r="E654" s="1289"/>
      <c r="F654" s="1289"/>
      <c r="G654" s="1289"/>
      <c r="H654" s="1289"/>
      <c r="I654" s="1289"/>
      <c r="J654" s="1289"/>
      <c r="K654" s="1289"/>
      <c r="L654" s="1289"/>
      <c r="M654" s="1289"/>
      <c r="N654" s="1290"/>
      <c r="O654" s="1021">
        <f>SUBTOTAL(9,O47:O74)</f>
        <v>255239999.99999994</v>
      </c>
      <c r="P654" s="1282"/>
      <c r="Q654" s="1282"/>
      <c r="R654" s="1282"/>
      <c r="S654" s="1282"/>
      <c r="V654" s="781">
        <f>SUM(V47:V74)</f>
        <v>61065249.999999985</v>
      </c>
      <c r="W654" s="781">
        <f>SUM(W47:W74)</f>
        <v>251513749.99999994</v>
      </c>
      <c r="X654" s="781" t="e">
        <f>SUM(#REF!)</f>
        <v>#REF!</v>
      </c>
      <c r="Z654" s="613">
        <f>SUM(Z47:Z74)</f>
        <v>61065249.999999985</v>
      </c>
      <c r="AA654" s="614">
        <f>SUM(AA47:AA74)</f>
        <v>255239999.99999994</v>
      </c>
      <c r="AB654" s="615">
        <f>SUM(AB47:AB74)</f>
        <v>0</v>
      </c>
      <c r="AE654" s="623"/>
    </row>
    <row r="655" spans="1:31" ht="24.95" customHeight="1" thickTop="1">
      <c r="A655" s="588" t="s">
        <v>346</v>
      </c>
      <c r="B655" s="1291" t="s">
        <v>94</v>
      </c>
      <c r="C655" s="1292"/>
      <c r="D655" s="1292"/>
      <c r="E655" s="1292"/>
      <c r="F655" s="1292"/>
      <c r="G655" s="1292"/>
      <c r="H655" s="1292"/>
      <c r="I655" s="1292"/>
      <c r="J655" s="1292"/>
      <c r="K655" s="1292"/>
      <c r="L655" s="1292"/>
      <c r="M655" s="1292"/>
      <c r="N655" s="1293"/>
      <c r="O655" s="1133">
        <f>SUBTOTAL(9,O17:O654)</f>
        <v>6385412800.000001</v>
      </c>
      <c r="P655" s="1281"/>
      <c r="Q655" s="1281"/>
      <c r="R655" s="1281"/>
      <c r="S655" s="1281"/>
      <c r="V655" s="773">
        <f>SUM(V75:V146)</f>
        <v>41843050</v>
      </c>
      <c r="W655" s="773">
        <f>SUM(W75:W146)</f>
        <v>188615000</v>
      </c>
      <c r="X655" s="781">
        <f>SUM(X75:X146)</f>
        <v>0</v>
      </c>
      <c r="Y655" s="616"/>
      <c r="Z655" s="613">
        <f>SUM(Z75:Z146)</f>
        <v>41843050</v>
      </c>
      <c r="AA655" s="614">
        <f>SUM(AA75:AA146)</f>
        <v>188615000</v>
      </c>
      <c r="AB655" s="618">
        <f>SUM(AB75:AB146)</f>
        <v>0</v>
      </c>
      <c r="AE655" s="910"/>
    </row>
    <row r="656" spans="1:31" ht="24.95" customHeight="1">
      <c r="A656" s="588" t="s">
        <v>361</v>
      </c>
      <c r="B656" s="1283" t="s">
        <v>94</v>
      </c>
      <c r="C656" s="1284"/>
      <c r="D656" s="1284"/>
      <c r="E656" s="1284"/>
      <c r="F656" s="1284"/>
      <c r="G656" s="1284"/>
      <c r="H656" s="1284"/>
      <c r="I656" s="1284"/>
      <c r="J656" s="1284"/>
      <c r="K656" s="1284"/>
      <c r="L656" s="1284"/>
      <c r="M656" s="1284"/>
      <c r="N656" s="1285"/>
      <c r="O656" s="1022">
        <f>SUBTOTAL(9,O147:O272)</f>
        <v>162066500</v>
      </c>
      <c r="P656" s="1280"/>
      <c r="Q656" s="1280"/>
      <c r="R656" s="1280"/>
      <c r="S656" s="1280"/>
      <c r="V656" s="773">
        <f>SUM(V147:V272)</f>
        <v>33806175</v>
      </c>
      <c r="W656" s="773">
        <f>SUM(W147:W272)</f>
        <v>159804200</v>
      </c>
      <c r="X656" s="773">
        <f>SUM(X147:X272)</f>
        <v>2262300</v>
      </c>
      <c r="Z656" s="613">
        <f>SUM(Z147:Z272)</f>
        <v>33806175</v>
      </c>
      <c r="AA656" s="614">
        <f>SUM(AA147:AA272)</f>
        <v>162066500</v>
      </c>
      <c r="AB656" s="618">
        <f>SUM(AB147:AB272)</f>
        <v>0</v>
      </c>
    </row>
    <row r="657" spans="1:28" ht="24.95" customHeight="1">
      <c r="A657" s="588" t="s">
        <v>377</v>
      </c>
      <c r="B657" s="1283" t="s">
        <v>94</v>
      </c>
      <c r="C657" s="1284"/>
      <c r="D657" s="1284"/>
      <c r="E657" s="1284"/>
      <c r="F657" s="1284"/>
      <c r="G657" s="1284"/>
      <c r="H657" s="1284"/>
      <c r="I657" s="1284"/>
      <c r="J657" s="1284"/>
      <c r="K657" s="1284"/>
      <c r="L657" s="1284"/>
      <c r="M657" s="1284"/>
      <c r="N657" s="1285"/>
      <c r="O657" s="1022">
        <f>SUBTOTAL(9,O17:O656)</f>
        <v>6385412800.000001</v>
      </c>
      <c r="P657" s="1280"/>
      <c r="Q657" s="1280"/>
      <c r="R657" s="1280"/>
      <c r="S657" s="1280"/>
      <c r="V657" s="773">
        <f>SUM(V273:V284)</f>
        <v>22947920</v>
      </c>
      <c r="W657" s="773">
        <f>SUM(W273:W284)</f>
        <v>105989600</v>
      </c>
      <c r="X657" s="773">
        <f>SUM(X273:X284)</f>
        <v>0</v>
      </c>
      <c r="Y657" s="616"/>
      <c r="Z657" s="613">
        <f>SUM(Z273:Z284)</f>
        <v>22947920</v>
      </c>
      <c r="AA657" s="614">
        <f>SUM(AA273:AA284)</f>
        <v>105989600</v>
      </c>
      <c r="AB657" s="618">
        <f>SUM(AB273:AB284)</f>
        <v>0</v>
      </c>
    </row>
    <row r="658" spans="1:28" ht="24.95" customHeight="1">
      <c r="A658" s="588" t="s">
        <v>394</v>
      </c>
      <c r="B658" s="1283" t="s">
        <v>94</v>
      </c>
      <c r="C658" s="1284"/>
      <c r="D658" s="1284"/>
      <c r="E658" s="1284"/>
      <c r="F658" s="1284"/>
      <c r="G658" s="1284"/>
      <c r="H658" s="1284"/>
      <c r="I658" s="1284"/>
      <c r="J658" s="1284"/>
      <c r="K658" s="1284"/>
      <c r="L658" s="1284"/>
      <c r="M658" s="1284"/>
      <c r="N658" s="1285"/>
      <c r="O658" s="1022">
        <f>SUBTOTAL(9,O285:O427)</f>
        <v>737360000</v>
      </c>
      <c r="P658" s="1280"/>
      <c r="Q658" s="1280"/>
      <c r="R658" s="1280"/>
      <c r="S658" s="1280"/>
      <c r="V658" s="773">
        <f>SUM(V285:V427)</f>
        <v>163210750</v>
      </c>
      <c r="W658" s="773">
        <f>SUM(W285:W427)</f>
        <v>652843000</v>
      </c>
      <c r="X658" s="773">
        <f>SUM(X285:X427)</f>
        <v>84517000</v>
      </c>
      <c r="Y658" s="616"/>
      <c r="Z658" s="613">
        <f>SUM(Z285:Z427)</f>
        <v>163210750</v>
      </c>
      <c r="AA658" s="614">
        <f>SUM(AA285:AA427)</f>
        <v>737360000</v>
      </c>
      <c r="AB658" s="618">
        <f>SUM(AB285:AB427)</f>
        <v>0</v>
      </c>
    </row>
    <row r="659" spans="1:28" ht="24.95" customHeight="1" thickBot="1">
      <c r="A659" s="588" t="s">
        <v>467</v>
      </c>
      <c r="B659" s="1288" t="s">
        <v>94</v>
      </c>
      <c r="C659" s="1289"/>
      <c r="D659" s="1289"/>
      <c r="E659" s="1289"/>
      <c r="F659" s="1289"/>
      <c r="G659" s="1289"/>
      <c r="H659" s="1289"/>
      <c r="I659" s="1289"/>
      <c r="J659" s="1289"/>
      <c r="K659" s="1289"/>
      <c r="L659" s="1289"/>
      <c r="M659" s="1289"/>
      <c r="N659" s="1290"/>
      <c r="O659" s="1026">
        <f>SUBTOTAL(9,O17:O658)</f>
        <v>6385412800.000001</v>
      </c>
      <c r="P659" s="1282"/>
      <c r="Q659" s="1282"/>
      <c r="R659" s="1282"/>
      <c r="S659" s="1282"/>
      <c r="V659" s="773">
        <f>SUM(V428:V489)</f>
        <v>60432500.000000015</v>
      </c>
      <c r="W659" s="773">
        <f>SUM(W428:W489)</f>
        <v>241730000.00000006</v>
      </c>
      <c r="X659" s="773">
        <f>SUM(X428:X489)</f>
        <v>35274999.999999993</v>
      </c>
      <c r="Z659" s="613">
        <f>SUM(Z428:Z489)</f>
        <v>60432500.000000015</v>
      </c>
      <c r="AA659" s="614">
        <f>SUM(AA428:AA489)</f>
        <v>277004999.99999994</v>
      </c>
      <c r="AB659" s="615">
        <f>SUM(AB428:AB489)</f>
        <v>0</v>
      </c>
    </row>
    <row r="660" spans="1:28" ht="24.95" customHeight="1" thickTop="1">
      <c r="A660" s="588" t="s">
        <v>525</v>
      </c>
      <c r="B660" s="1291" t="s">
        <v>94</v>
      </c>
      <c r="C660" s="1292"/>
      <c r="D660" s="1292"/>
      <c r="E660" s="1292"/>
      <c r="F660" s="1292"/>
      <c r="G660" s="1292"/>
      <c r="H660" s="1292"/>
      <c r="I660" s="1292"/>
      <c r="J660" s="1292"/>
      <c r="K660" s="1292"/>
      <c r="L660" s="1292"/>
      <c r="M660" s="1292"/>
      <c r="N660" s="1293"/>
      <c r="O660" s="1133">
        <f>SUBTOTAL(9,O490:O543)</f>
        <v>348344000</v>
      </c>
      <c r="P660" s="1281"/>
      <c r="Q660" s="1281"/>
      <c r="R660" s="1281"/>
      <c r="S660" s="1281"/>
      <c r="V660" s="773">
        <f>SUM(V490:V543)</f>
        <v>84132500</v>
      </c>
      <c r="W660" s="773">
        <f>SUM(W490:W543)</f>
        <v>252397500</v>
      </c>
      <c r="X660" s="773">
        <f>SUM(X490:X543)</f>
        <v>95946500</v>
      </c>
      <c r="Z660" s="613">
        <f>SUM(Z490:Z543)</f>
        <v>84132500</v>
      </c>
      <c r="AA660" s="614">
        <f>SUM(AA490:AA543)</f>
        <v>336530000</v>
      </c>
      <c r="AB660" s="615">
        <f>SUM(AB490:AB543)</f>
        <v>11814000</v>
      </c>
    </row>
    <row r="661" spans="1:28" ht="24.95" customHeight="1">
      <c r="A661" s="588" t="s">
        <v>558</v>
      </c>
      <c r="B661" s="1283" t="s">
        <v>94</v>
      </c>
      <c r="C661" s="1284"/>
      <c r="D661" s="1284"/>
      <c r="E661" s="1284"/>
      <c r="F661" s="1284"/>
      <c r="G661" s="1284"/>
      <c r="H661" s="1284"/>
      <c r="I661" s="1284"/>
      <c r="J661" s="1284"/>
      <c r="K661" s="1284"/>
      <c r="L661" s="1284"/>
      <c r="M661" s="1284"/>
      <c r="N661" s="1285"/>
      <c r="O661" s="1022">
        <f>SUBTOTAL(9,O17:O660)</f>
        <v>6385412800.000001</v>
      </c>
      <c r="P661" s="1280"/>
      <c r="Q661" s="1280"/>
      <c r="R661" s="1280"/>
      <c r="S661" s="1280"/>
      <c r="V661" s="773">
        <f>SUM(V544:V558)</f>
        <v>29022866.666666668</v>
      </c>
      <c r="W661" s="773">
        <f>SUM(W544:W558)</f>
        <v>58045733.333333336</v>
      </c>
      <c r="X661" s="773">
        <f>SUM(X544:X558)</f>
        <v>87068600</v>
      </c>
      <c r="Y661" s="616"/>
      <c r="Z661" s="613">
        <f>SUM(Z544:Z558)</f>
        <v>29022866.666666668</v>
      </c>
      <c r="AA661" s="614">
        <f>SUM(AA544:AA558)</f>
        <v>87068600</v>
      </c>
      <c r="AB661" s="615">
        <f>SUM(AB544:AB558)</f>
        <v>58045733.333333336</v>
      </c>
    </row>
    <row r="662" spans="1:28" ht="24.95" customHeight="1" thickBot="1">
      <c r="A662" s="588" t="s">
        <v>613</v>
      </c>
      <c r="B662" s="1288" t="s">
        <v>94</v>
      </c>
      <c r="C662" s="1289"/>
      <c r="D662" s="1289"/>
      <c r="E662" s="1289"/>
      <c r="F662" s="1289"/>
      <c r="G662" s="1289"/>
      <c r="H662" s="1289"/>
      <c r="I662" s="1289"/>
      <c r="J662" s="1289"/>
      <c r="K662" s="1289"/>
      <c r="L662" s="1289"/>
      <c r="M662" s="1289"/>
      <c r="N662" s="1290"/>
      <c r="O662" s="1021">
        <f>SUBTOTAL(9,O561:O630)</f>
        <v>580312500</v>
      </c>
      <c r="P662" s="1282"/>
      <c r="Q662" s="1282"/>
      <c r="R662" s="1282"/>
      <c r="S662" s="1282"/>
      <c r="V662" s="773">
        <f>SUM(V547:V561)</f>
        <v>31375150.000000004</v>
      </c>
      <c r="W662" s="773">
        <f>SUM(W547:W561)</f>
        <v>61691550.000000007</v>
      </c>
      <c r="X662" s="773">
        <f>SUM(X547:X561)</f>
        <v>94125450</v>
      </c>
      <c r="Y662" s="616"/>
      <c r="Z662" s="613">
        <f>SUM(Z544:Z561)</f>
        <v>34074550</v>
      </c>
      <c r="AA662" s="614">
        <f>SUM(AA544:AA561)</f>
        <v>101164900</v>
      </c>
      <c r="AB662" s="615">
        <f>SUM(AB544:AB561)</f>
        <v>68149100</v>
      </c>
    </row>
    <row r="663" spans="1:28" ht="24.95" customHeight="1" thickTop="1" thickBot="1">
      <c r="A663" s="588" t="s">
        <v>638</v>
      </c>
      <c r="B663" s="1318" t="s">
        <v>94</v>
      </c>
      <c r="C663" s="1319"/>
      <c r="D663" s="1319"/>
      <c r="E663" s="1319"/>
      <c r="F663" s="1319"/>
      <c r="G663" s="1319"/>
      <c r="H663" s="1319"/>
      <c r="I663" s="1319"/>
      <c r="J663" s="1319"/>
      <c r="K663" s="1319"/>
      <c r="L663" s="1319"/>
      <c r="M663" s="1319"/>
      <c r="N663" s="1320"/>
      <c r="O663" s="1134">
        <f>SUBTOTAL(9,O17:O662)</f>
        <v>6385412800.000001</v>
      </c>
      <c r="P663" s="1279"/>
      <c r="Q663" s="1279"/>
      <c r="R663" s="1279"/>
      <c r="S663" s="1279"/>
      <c r="V663" s="773">
        <f>SUM(V549:V563)</f>
        <v>24256775</v>
      </c>
      <c r="W663" s="773">
        <f>SUM(W549:W563)</f>
        <v>42649175</v>
      </c>
      <c r="X663" s="773">
        <f>SUM(X549:X563)</f>
        <v>72770325</v>
      </c>
      <c r="Y663" s="616"/>
      <c r="Z663" s="613">
        <f>SUM(Z547:Z563)</f>
        <v>36180775</v>
      </c>
      <c r="AA663" s="614">
        <f>SUM(AA547:AA563)</f>
        <v>102677950</v>
      </c>
      <c r="AB663" s="615">
        <f>SUM(AB547:AB563)</f>
        <v>72361550</v>
      </c>
    </row>
    <row r="664" spans="1:28" ht="13.5" thickTop="1">
      <c r="B664" s="1012"/>
      <c r="C664" s="1012"/>
      <c r="D664" s="1012"/>
      <c r="E664" s="1012"/>
      <c r="F664" s="1012"/>
      <c r="G664" s="1012"/>
      <c r="H664" s="1012"/>
      <c r="I664" s="1012"/>
      <c r="J664" s="1013"/>
      <c r="K664" s="768"/>
      <c r="L664" s="1012"/>
      <c r="M664" s="1012"/>
      <c r="N664" s="1012"/>
      <c r="O664" s="1014">
        <f>SUM(O653:O663)</f>
        <v>34051431800.000004</v>
      </c>
      <c r="P664" s="768"/>
      <c r="Q664" s="768"/>
      <c r="R664" s="768"/>
      <c r="S664" s="768"/>
      <c r="V664" s="782"/>
      <c r="W664" s="782"/>
      <c r="X664" s="782"/>
      <c r="Y664" s="616"/>
      <c r="Z664" s="783"/>
      <c r="AA664" s="783"/>
      <c r="AB664" s="783"/>
    </row>
    <row r="665" spans="1:28">
      <c r="O665" s="784"/>
    </row>
    <row r="666" spans="1:28">
      <c r="O666" s="776"/>
    </row>
    <row r="667" spans="1:28">
      <c r="O667" s="776"/>
    </row>
    <row r="668" spans="1:28">
      <c r="O668" s="776"/>
    </row>
    <row r="669" spans="1:28">
      <c r="B669" s="1012"/>
      <c r="C669" s="1012"/>
      <c r="D669" s="1012"/>
      <c r="E669" s="1012"/>
      <c r="F669" s="1012"/>
      <c r="G669" s="1012"/>
      <c r="H669" s="1012"/>
      <c r="I669" s="1012"/>
      <c r="J669" s="1013"/>
      <c r="K669" s="768"/>
      <c r="L669" s="1012"/>
      <c r="M669" s="1012"/>
      <c r="N669" s="1012"/>
      <c r="O669" s="1014"/>
      <c r="P669" s="768"/>
      <c r="Q669" s="768"/>
      <c r="R669" s="768"/>
      <c r="S669" s="768"/>
      <c r="V669" s="771"/>
      <c r="W669" s="771"/>
      <c r="X669" s="771"/>
    </row>
    <row r="670" spans="1:28">
      <c r="B670" s="1012"/>
      <c r="C670" s="1012"/>
      <c r="D670" s="1012"/>
      <c r="E670" s="1012"/>
      <c r="F670" s="1012"/>
      <c r="G670" s="1012"/>
      <c r="H670" s="1012"/>
      <c r="I670" s="1012"/>
      <c r="J670" s="1013"/>
      <c r="K670" s="768"/>
      <c r="L670" s="1012"/>
      <c r="M670" s="1012"/>
      <c r="N670" s="1012"/>
      <c r="O670" s="1014"/>
      <c r="P670" s="768"/>
      <c r="Q670" s="768"/>
      <c r="R670" s="768"/>
      <c r="S670" s="768"/>
      <c r="V670" s="771"/>
      <c r="W670" s="771"/>
      <c r="X670" s="771"/>
    </row>
    <row r="671" spans="1:28">
      <c r="B671" s="1012"/>
      <c r="C671" s="1012"/>
      <c r="D671" s="1012"/>
      <c r="E671" s="1012"/>
      <c r="F671" s="1012"/>
      <c r="G671" s="1012"/>
      <c r="H671" s="1012"/>
      <c r="I671" s="1012"/>
      <c r="J671" s="1013"/>
      <c r="K671" s="768"/>
      <c r="L671" s="1012"/>
      <c r="M671" s="1012"/>
      <c r="N671" s="1012"/>
      <c r="O671" s="1014"/>
      <c r="P671" s="768"/>
      <c r="Q671" s="768"/>
      <c r="R671" s="768"/>
      <c r="S671" s="768"/>
      <c r="V671" s="771"/>
      <c r="W671" s="771"/>
      <c r="X671" s="771"/>
    </row>
  </sheetData>
  <autoFilter ref="A16:AC664"/>
  <mergeCells count="90">
    <mergeCell ref="S547:S548"/>
    <mergeCell ref="S551:S553"/>
    <mergeCell ref="S554:S560"/>
    <mergeCell ref="S605:S630"/>
    <mergeCell ref="S561:S562"/>
    <mergeCell ref="S563:S565"/>
    <mergeCell ref="S566:S567"/>
    <mergeCell ref="S569:S574"/>
    <mergeCell ref="S575:S599"/>
    <mergeCell ref="S600:S604"/>
    <mergeCell ref="S529:S531"/>
    <mergeCell ref="S532:S537"/>
    <mergeCell ref="S538:S539"/>
    <mergeCell ref="S540:S543"/>
    <mergeCell ref="S544:S546"/>
    <mergeCell ref="S490:S494"/>
    <mergeCell ref="S495:S500"/>
    <mergeCell ref="S501:S504"/>
    <mergeCell ref="S506:S510"/>
    <mergeCell ref="S512:S528"/>
    <mergeCell ref="S450:S455"/>
    <mergeCell ref="S456:S460"/>
    <mergeCell ref="S467:S486"/>
    <mergeCell ref="S487:S488"/>
    <mergeCell ref="S423:S426"/>
    <mergeCell ref="S428:S433"/>
    <mergeCell ref="S434:S437"/>
    <mergeCell ref="S438:S445"/>
    <mergeCell ref="S446:S449"/>
    <mergeCell ref="S416:S417"/>
    <mergeCell ref="S418:S422"/>
    <mergeCell ref="S285:S291"/>
    <mergeCell ref="S292:S298"/>
    <mergeCell ref="S300:S301"/>
    <mergeCell ref="S303:S304"/>
    <mergeCell ref="S305:S319"/>
    <mergeCell ref="S320:S344"/>
    <mergeCell ref="S345:S369"/>
    <mergeCell ref="S370:S394"/>
    <mergeCell ref="S395:S410"/>
    <mergeCell ref="S412:S415"/>
    <mergeCell ref="B659:N659"/>
    <mergeCell ref="B660:N660"/>
    <mergeCell ref="B661:N661"/>
    <mergeCell ref="B662:N662"/>
    <mergeCell ref="B663:N663"/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F14:F15"/>
    <mergeCell ref="O14:O15"/>
    <mergeCell ref="D14:E14"/>
    <mergeCell ref="G14:G15"/>
    <mergeCell ref="Y14:Y15"/>
    <mergeCell ref="P14:R14"/>
    <mergeCell ref="Z14:AB14"/>
    <mergeCell ref="T14:T15"/>
    <mergeCell ref="U14:U15"/>
    <mergeCell ref="V14:X14"/>
    <mergeCell ref="S14:S15"/>
    <mergeCell ref="B656:N656"/>
    <mergeCell ref="B657:N657"/>
    <mergeCell ref="B658:N658"/>
    <mergeCell ref="B652:I652"/>
    <mergeCell ref="L652:N652"/>
    <mergeCell ref="B653:N653"/>
    <mergeCell ref="B654:N654"/>
    <mergeCell ref="B655:N655"/>
    <mergeCell ref="S631:S651"/>
    <mergeCell ref="P663:S663"/>
    <mergeCell ref="P661:S661"/>
    <mergeCell ref="P660:S660"/>
    <mergeCell ref="P659:S659"/>
    <mergeCell ref="P654:S654"/>
    <mergeCell ref="P657:S657"/>
    <mergeCell ref="P656:S656"/>
    <mergeCell ref="P652:S652"/>
    <mergeCell ref="P655:S655"/>
    <mergeCell ref="P653:S653"/>
    <mergeCell ref="P662:S662"/>
    <mergeCell ref="P658:S658"/>
  </mergeCells>
  <phoneticPr fontId="2" type="noConversion"/>
  <printOptions horizontalCentered="1"/>
  <pageMargins left="1.25" right="0.5" top="0.75" bottom="0.75" header="0" footer="0"/>
  <pageSetup paperSize="256" scale="75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39"/>
  <sheetViews>
    <sheetView view="pageBreakPreview" topLeftCell="A318" zoomScale="96" zoomScaleSheetLayoutView="96" workbookViewId="0">
      <selection activeCell="F494" sqref="F494"/>
    </sheetView>
  </sheetViews>
  <sheetFormatPr defaultRowHeight="16.5"/>
  <cols>
    <col min="1" max="1" width="4.7109375" style="564" customWidth="1"/>
    <col min="2" max="3" width="8.7109375" style="564" customWidth="1"/>
    <col min="4" max="4" width="32.7109375" style="564" customWidth="1"/>
    <col min="5" max="5" width="8.7109375" style="564" customWidth="1"/>
    <col min="6" max="6" width="16.7109375" style="564" customWidth="1"/>
    <col min="7" max="7" width="10.7109375" style="564" customWidth="1"/>
    <col min="8" max="9" width="9.140625" style="564"/>
    <col min="10" max="10" width="29.5703125" style="564" customWidth="1"/>
    <col min="11" max="16384" width="9.140625" style="564"/>
  </cols>
  <sheetData>
    <row r="1" spans="1:7" ht="15" customHeight="1">
      <c r="A1" s="1327" t="s">
        <v>310</v>
      </c>
      <c r="B1" s="1327"/>
      <c r="C1" s="1327"/>
      <c r="D1" s="1327"/>
      <c r="E1" s="1327"/>
      <c r="F1" s="1327"/>
      <c r="G1" s="1327"/>
    </row>
    <row r="2" spans="1:7" ht="15" customHeight="1">
      <c r="A2" s="1327" t="s">
        <v>704</v>
      </c>
      <c r="B2" s="1327"/>
      <c r="C2" s="1327"/>
      <c r="D2" s="1327"/>
      <c r="E2" s="1327"/>
      <c r="F2" s="1327"/>
      <c r="G2" s="1327"/>
    </row>
    <row r="3" spans="1:7" ht="15" customHeight="1">
      <c r="E3" s="565"/>
      <c r="F3" s="566"/>
    </row>
    <row r="4" spans="1:7" s="567" customFormat="1" ht="15" customHeight="1">
      <c r="A4" s="1328" t="s">
        <v>8</v>
      </c>
      <c r="B4" s="1328" t="s">
        <v>34</v>
      </c>
      <c r="C4" s="1328" t="s">
        <v>35</v>
      </c>
      <c r="D4" s="1328" t="s">
        <v>36</v>
      </c>
      <c r="E4" s="1331" t="s">
        <v>37</v>
      </c>
      <c r="F4" s="1334" t="s">
        <v>38</v>
      </c>
      <c r="G4" s="1331" t="s">
        <v>2</v>
      </c>
    </row>
    <row r="5" spans="1:7" s="567" customFormat="1" ht="15" customHeight="1">
      <c r="A5" s="1329"/>
      <c r="B5" s="1329"/>
      <c r="C5" s="1329"/>
      <c r="D5" s="1329"/>
      <c r="E5" s="1332"/>
      <c r="F5" s="1335"/>
      <c r="G5" s="1332"/>
    </row>
    <row r="6" spans="1:7" s="567" customFormat="1" ht="15" customHeight="1">
      <c r="A6" s="1330"/>
      <c r="B6" s="1330"/>
      <c r="C6" s="1330"/>
      <c r="D6" s="1330"/>
      <c r="E6" s="1333"/>
      <c r="F6" s="1336"/>
      <c r="G6" s="1333"/>
    </row>
    <row r="7" spans="1:7" s="567" customFormat="1" ht="15" customHeight="1">
      <c r="A7" s="568">
        <v>1</v>
      </c>
      <c r="B7" s="568">
        <v>2</v>
      </c>
      <c r="C7" s="568">
        <v>3</v>
      </c>
      <c r="D7" s="568">
        <v>4</v>
      </c>
      <c r="E7" s="568">
        <v>5</v>
      </c>
      <c r="F7" s="568">
        <v>6</v>
      </c>
      <c r="G7" s="568">
        <v>7</v>
      </c>
    </row>
    <row r="8" spans="1:7" ht="15" customHeight="1">
      <c r="A8" s="541"/>
      <c r="B8" s="541"/>
      <c r="C8" s="541"/>
      <c r="D8" s="541"/>
      <c r="E8" s="542"/>
      <c r="F8" s="543"/>
      <c r="G8" s="541"/>
    </row>
    <row r="9" spans="1:7" s="567" customFormat="1" ht="15" customHeight="1">
      <c r="A9" s="552">
        <v>1</v>
      </c>
      <c r="B9" s="562" t="s">
        <v>32</v>
      </c>
      <c r="C9" s="562" t="s">
        <v>32</v>
      </c>
      <c r="D9" s="563" t="s">
        <v>14</v>
      </c>
      <c r="E9" s="552"/>
      <c r="F9" s="547">
        <f>F10</f>
        <v>0</v>
      </c>
      <c r="G9" s="563"/>
    </row>
    <row r="10" spans="1:7" ht="15" customHeight="1">
      <c r="A10" s="544"/>
      <c r="B10" s="545"/>
      <c r="C10" s="545"/>
      <c r="D10" s="546" t="s">
        <v>29</v>
      </c>
      <c r="E10" s="544"/>
      <c r="F10" s="548">
        <f>TANAH!N27</f>
        <v>0</v>
      </c>
      <c r="G10" s="546"/>
    </row>
    <row r="11" spans="1:7" ht="15" customHeight="1">
      <c r="A11" s="544"/>
      <c r="B11" s="545"/>
      <c r="C11" s="545"/>
      <c r="D11" s="546"/>
      <c r="E11" s="544"/>
      <c r="F11" s="548"/>
      <c r="G11" s="546"/>
    </row>
    <row r="12" spans="1:7" s="567" customFormat="1" ht="15" customHeight="1">
      <c r="A12" s="552">
        <v>2</v>
      </c>
      <c r="B12" s="562" t="s">
        <v>30</v>
      </c>
      <c r="C12" s="552"/>
      <c r="D12" s="563" t="s">
        <v>39</v>
      </c>
      <c r="E12" s="549"/>
      <c r="F12" s="547">
        <f>SUM(F13:F21)</f>
        <v>41044800</v>
      </c>
      <c r="G12" s="563"/>
    </row>
    <row r="13" spans="1:7" ht="15" customHeight="1">
      <c r="A13" s="544"/>
      <c r="B13" s="544"/>
      <c r="C13" s="545" t="s">
        <v>30</v>
      </c>
      <c r="D13" s="546" t="s">
        <v>40</v>
      </c>
      <c r="E13" s="544"/>
      <c r="F13" s="569">
        <f>'ALAT BESAR'!N30</f>
        <v>0</v>
      </c>
      <c r="G13" s="546"/>
    </row>
    <row r="14" spans="1:7" ht="15" customHeight="1">
      <c r="A14" s="544"/>
      <c r="B14" s="544"/>
      <c r="C14" s="545" t="s">
        <v>41</v>
      </c>
      <c r="D14" s="546" t="s">
        <v>42</v>
      </c>
      <c r="E14" s="393"/>
      <c r="F14" s="570">
        <f>'ALAT ANGKUT'!R27</f>
        <v>0</v>
      </c>
      <c r="G14" s="546"/>
    </row>
    <row r="15" spans="1:7" ht="15" customHeight="1">
      <c r="A15" s="544"/>
      <c r="B15" s="544"/>
      <c r="C15" s="545" t="s">
        <v>43</v>
      </c>
      <c r="D15" s="546" t="s">
        <v>44</v>
      </c>
      <c r="E15" s="544"/>
      <c r="F15" s="550">
        <f>'ALAT BENGKEL &amp; UKUR'!N21</f>
        <v>0</v>
      </c>
      <c r="G15" s="546"/>
    </row>
    <row r="16" spans="1:7" ht="15" customHeight="1">
      <c r="A16" s="544"/>
      <c r="B16" s="544"/>
      <c r="C16" s="545" t="s">
        <v>45</v>
      </c>
      <c r="D16" s="546" t="s">
        <v>46</v>
      </c>
      <c r="E16" s="544"/>
      <c r="F16" s="550">
        <v>0</v>
      </c>
      <c r="G16" s="546"/>
    </row>
    <row r="17" spans="1:7" ht="15" customHeight="1">
      <c r="A17" s="544"/>
      <c r="B17" s="544"/>
      <c r="C17" s="545" t="s">
        <v>31</v>
      </c>
      <c r="D17" s="546" t="s">
        <v>47</v>
      </c>
      <c r="E17" s="551"/>
      <c r="F17" s="548">
        <v>41044800</v>
      </c>
      <c r="G17" s="546"/>
    </row>
    <row r="18" spans="1:7" ht="15" customHeight="1">
      <c r="A18" s="544"/>
      <c r="B18" s="544"/>
      <c r="C18" s="545" t="s">
        <v>33</v>
      </c>
      <c r="D18" s="546" t="s">
        <v>48</v>
      </c>
      <c r="E18" s="551"/>
      <c r="F18" s="548">
        <f>'ALAT STUDIO KOMNIKASI'!N41</f>
        <v>0</v>
      </c>
      <c r="G18" s="546"/>
    </row>
    <row r="19" spans="1:7" ht="15" customHeight="1">
      <c r="A19" s="544"/>
      <c r="B19" s="544"/>
      <c r="C19" s="545" t="s">
        <v>49</v>
      </c>
      <c r="D19" s="546" t="s">
        <v>50</v>
      </c>
      <c r="E19" s="544"/>
      <c r="F19" s="548">
        <v>0</v>
      </c>
      <c r="G19" s="546"/>
    </row>
    <row r="20" spans="1:7" ht="15" customHeight="1">
      <c r="A20" s="544"/>
      <c r="B20" s="544"/>
      <c r="C20" s="545" t="s">
        <v>51</v>
      </c>
      <c r="D20" s="546" t="s">
        <v>52</v>
      </c>
      <c r="E20" s="544"/>
      <c r="F20" s="548">
        <v>0</v>
      </c>
      <c r="G20" s="546"/>
    </row>
    <row r="21" spans="1:7" ht="15" customHeight="1">
      <c r="A21" s="544"/>
      <c r="B21" s="544"/>
      <c r="C21" s="545" t="s">
        <v>15</v>
      </c>
      <c r="D21" s="546" t="s">
        <v>53</v>
      </c>
      <c r="E21" s="544"/>
      <c r="F21" s="548">
        <f>'ALAT KEAMANAN'!N65</f>
        <v>0</v>
      </c>
      <c r="G21" s="546"/>
    </row>
    <row r="22" spans="1:7" ht="15" customHeight="1">
      <c r="A22" s="544"/>
      <c r="B22" s="544"/>
      <c r="C22" s="544"/>
      <c r="D22" s="546"/>
      <c r="E22" s="544"/>
      <c r="F22" s="548"/>
      <c r="G22" s="546"/>
    </row>
    <row r="23" spans="1:7" s="567" customFormat="1" ht="15" customHeight="1">
      <c r="A23" s="552">
        <v>3</v>
      </c>
      <c r="B23" s="562" t="s">
        <v>41</v>
      </c>
      <c r="C23" s="552"/>
      <c r="D23" s="563" t="s">
        <v>54</v>
      </c>
      <c r="E23" s="552"/>
      <c r="F23" s="547">
        <f>F24</f>
        <v>0</v>
      </c>
      <c r="G23" s="563"/>
    </row>
    <row r="24" spans="1:7" ht="15" customHeight="1">
      <c r="A24" s="544"/>
      <c r="B24" s="544"/>
      <c r="C24" s="544">
        <v>11</v>
      </c>
      <c r="D24" s="546" t="s">
        <v>55</v>
      </c>
      <c r="E24" s="544"/>
      <c r="F24" s="571">
        <f>'BANGUNAN GEDUNG'!V36</f>
        <v>0</v>
      </c>
      <c r="G24" s="546"/>
    </row>
    <row r="25" spans="1:7" ht="15" customHeight="1">
      <c r="A25" s="544"/>
      <c r="B25" s="544"/>
      <c r="C25" s="544">
        <v>12</v>
      </c>
      <c r="D25" s="546" t="s">
        <v>56</v>
      </c>
      <c r="E25" s="544"/>
      <c r="F25" s="548">
        <v>0</v>
      </c>
      <c r="G25" s="546"/>
    </row>
    <row r="26" spans="1:7" ht="15" customHeight="1">
      <c r="A26" s="544"/>
      <c r="B26" s="544"/>
      <c r="C26" s="544"/>
      <c r="D26" s="546"/>
      <c r="E26" s="544"/>
      <c r="F26" s="548"/>
      <c r="G26" s="546"/>
    </row>
    <row r="27" spans="1:7" s="567" customFormat="1" ht="15" customHeight="1">
      <c r="A27" s="552">
        <v>4</v>
      </c>
      <c r="B27" s="562" t="s">
        <v>43</v>
      </c>
      <c r="C27" s="552"/>
      <c r="D27" s="563" t="s">
        <v>57</v>
      </c>
      <c r="E27" s="552"/>
      <c r="F27" s="547"/>
      <c r="G27" s="563"/>
    </row>
    <row r="28" spans="1:7" ht="15" customHeight="1">
      <c r="A28" s="544"/>
      <c r="B28" s="544"/>
      <c r="C28" s="544">
        <v>13</v>
      </c>
      <c r="D28" s="546" t="s">
        <v>58</v>
      </c>
      <c r="E28" s="544"/>
      <c r="F28" s="548">
        <v>0</v>
      </c>
      <c r="G28" s="546"/>
    </row>
    <row r="29" spans="1:7" ht="15" customHeight="1">
      <c r="A29" s="544"/>
      <c r="B29" s="544"/>
      <c r="C29" s="544">
        <v>14</v>
      </c>
      <c r="D29" s="546" t="s">
        <v>59</v>
      </c>
      <c r="E29" s="544"/>
      <c r="F29" s="548">
        <v>0</v>
      </c>
      <c r="G29" s="546"/>
    </row>
    <row r="30" spans="1:7" ht="15" customHeight="1">
      <c r="A30" s="544"/>
      <c r="B30" s="544"/>
      <c r="C30" s="544">
        <v>15</v>
      </c>
      <c r="D30" s="546" t="s">
        <v>60</v>
      </c>
      <c r="E30" s="544"/>
      <c r="F30" s="548"/>
      <c r="G30" s="546"/>
    </row>
    <row r="31" spans="1:7" ht="15" customHeight="1">
      <c r="A31" s="544"/>
      <c r="B31" s="544"/>
      <c r="C31" s="544">
        <v>16</v>
      </c>
      <c r="D31" s="546" t="s">
        <v>61</v>
      </c>
      <c r="E31" s="544"/>
      <c r="F31" s="548">
        <v>0</v>
      </c>
      <c r="G31" s="546"/>
    </row>
    <row r="32" spans="1:7" ht="15" customHeight="1">
      <c r="A32" s="544"/>
      <c r="B32" s="544"/>
      <c r="C32" s="544"/>
      <c r="D32" s="546"/>
      <c r="E32" s="544"/>
      <c r="F32" s="548"/>
      <c r="G32" s="546"/>
    </row>
    <row r="33" spans="1:7" s="567" customFormat="1" ht="15" customHeight="1">
      <c r="A33" s="552">
        <v>5</v>
      </c>
      <c r="B33" s="562" t="s">
        <v>45</v>
      </c>
      <c r="C33" s="552"/>
      <c r="D33" s="563" t="s">
        <v>62</v>
      </c>
      <c r="E33" s="552"/>
      <c r="F33" s="547">
        <f>SUM(F34:F36)</f>
        <v>0</v>
      </c>
      <c r="G33" s="563"/>
    </row>
    <row r="34" spans="1:7" ht="15" customHeight="1">
      <c r="A34" s="544"/>
      <c r="B34" s="545"/>
      <c r="C34" s="544">
        <v>17</v>
      </c>
      <c r="D34" s="546" t="s">
        <v>63</v>
      </c>
      <c r="E34" s="544"/>
      <c r="F34" s="571">
        <f>'ASSET BUKU'!N33</f>
        <v>0</v>
      </c>
      <c r="G34" s="546"/>
    </row>
    <row r="35" spans="1:7" ht="15" customHeight="1">
      <c r="A35" s="544"/>
      <c r="B35" s="545"/>
      <c r="C35" s="544">
        <v>18</v>
      </c>
      <c r="D35" s="546" t="s">
        <v>64</v>
      </c>
      <c r="E35" s="544"/>
      <c r="F35" s="548">
        <v>0</v>
      </c>
      <c r="G35" s="546"/>
    </row>
    <row r="36" spans="1:7" ht="15" customHeight="1">
      <c r="A36" s="544"/>
      <c r="B36" s="545"/>
      <c r="C36" s="544">
        <v>19</v>
      </c>
      <c r="D36" s="546" t="s">
        <v>65</v>
      </c>
      <c r="E36" s="544"/>
      <c r="F36" s="548">
        <v>0</v>
      </c>
      <c r="G36" s="546"/>
    </row>
    <row r="37" spans="1:7" ht="15" customHeight="1">
      <c r="A37" s="544"/>
      <c r="B37" s="544"/>
      <c r="C37" s="544"/>
      <c r="D37" s="546"/>
      <c r="E37" s="544"/>
      <c r="F37" s="548"/>
      <c r="G37" s="546"/>
    </row>
    <row r="38" spans="1:7" s="567" customFormat="1" ht="15" customHeight="1">
      <c r="A38" s="552">
        <v>6</v>
      </c>
      <c r="B38" s="562" t="s">
        <v>31</v>
      </c>
      <c r="C38" s="552"/>
      <c r="D38" s="563" t="s">
        <v>27</v>
      </c>
      <c r="E38" s="552"/>
      <c r="F38" s="547">
        <v>0</v>
      </c>
      <c r="G38" s="563"/>
    </row>
    <row r="39" spans="1:7" ht="15" customHeight="1">
      <c r="A39" s="544"/>
      <c r="B39" s="545"/>
      <c r="C39" s="544"/>
      <c r="D39" s="546"/>
      <c r="E39" s="544"/>
      <c r="F39" s="547"/>
      <c r="G39" s="546"/>
    </row>
    <row r="40" spans="1:7" ht="15" customHeight="1">
      <c r="A40" s="553"/>
      <c r="B40" s="553"/>
      <c r="C40" s="553"/>
      <c r="D40" s="554"/>
      <c r="E40" s="553"/>
      <c r="F40" s="555"/>
      <c r="G40" s="554"/>
    </row>
    <row r="41" spans="1:7" ht="24.95" customHeight="1" thickBot="1">
      <c r="A41" s="1337" t="s">
        <v>130</v>
      </c>
      <c r="B41" s="1338"/>
      <c r="C41" s="1338"/>
      <c r="D41" s="1339"/>
      <c r="E41" s="578"/>
      <c r="F41" s="579">
        <f>F38+F33+F27+F23+F12+F9</f>
        <v>41044800</v>
      </c>
      <c r="G41" s="580"/>
    </row>
    <row r="42" spans="1:7" ht="15" customHeight="1" thickTop="1">
      <c r="A42" s="572"/>
      <c r="B42" s="572"/>
      <c r="C42" s="572"/>
      <c r="D42" s="572"/>
      <c r="E42" s="573"/>
      <c r="F42" s="574"/>
      <c r="G42" s="575"/>
    </row>
    <row r="43" spans="1:7" ht="15" customHeight="1">
      <c r="A43" s="572"/>
      <c r="B43" s="572"/>
      <c r="C43" s="572"/>
      <c r="D43" s="572"/>
      <c r="E43" s="573"/>
      <c r="F43" s="574"/>
      <c r="G43" s="575"/>
    </row>
    <row r="44" spans="1:7" ht="15" customHeight="1">
      <c r="A44" s="1340" t="s">
        <v>311</v>
      </c>
      <c r="B44" s="1340"/>
      <c r="C44" s="1340"/>
      <c r="D44" s="1340"/>
      <c r="E44" s="1344" t="s">
        <v>796</v>
      </c>
      <c r="F44" s="1344"/>
      <c r="G44" s="1344"/>
    </row>
    <row r="45" spans="1:7" ht="15" customHeight="1">
      <c r="A45" s="1340" t="s">
        <v>793</v>
      </c>
      <c r="B45" s="1340"/>
      <c r="C45" s="1340"/>
      <c r="D45" s="1340"/>
      <c r="E45" s="1343"/>
      <c r="F45" s="1343"/>
      <c r="G45" s="1343"/>
    </row>
    <row r="46" spans="1:7" ht="15" customHeight="1">
      <c r="A46" s="1341" t="s">
        <v>794</v>
      </c>
      <c r="B46" s="1341"/>
      <c r="C46" s="1341"/>
      <c r="D46" s="1341"/>
      <c r="E46" s="1343" t="s">
        <v>797</v>
      </c>
      <c r="F46" s="1343"/>
      <c r="G46" s="1343"/>
    </row>
    <row r="47" spans="1:7" ht="15" customHeight="1">
      <c r="C47" s="1131"/>
      <c r="D47" s="1132"/>
      <c r="E47" s="566"/>
      <c r="F47" s="556"/>
      <c r="G47" s="566"/>
    </row>
    <row r="48" spans="1:7" ht="15" customHeight="1">
      <c r="C48" s="1131"/>
      <c r="D48" s="1132"/>
      <c r="E48" s="566"/>
      <c r="F48" s="556"/>
      <c r="G48" s="566"/>
    </row>
    <row r="49" spans="1:7" ht="15" customHeight="1">
      <c r="C49" s="1131"/>
      <c r="D49" s="1132"/>
      <c r="E49" s="566"/>
      <c r="F49" s="556"/>
      <c r="G49" s="566"/>
    </row>
    <row r="50" spans="1:7" s="567" customFormat="1" ht="15" customHeight="1">
      <c r="A50" s="1342" t="s">
        <v>795</v>
      </c>
      <c r="B50" s="1342"/>
      <c r="C50" s="1342"/>
      <c r="D50" s="1342"/>
      <c r="E50" s="1346" t="s">
        <v>662</v>
      </c>
      <c r="F50" s="1346"/>
      <c r="G50" s="1346"/>
    </row>
    <row r="51" spans="1:7" ht="15" customHeight="1">
      <c r="A51" s="1326" t="s">
        <v>660</v>
      </c>
      <c r="B51" s="1326"/>
      <c r="C51" s="1326"/>
      <c r="D51" s="1326"/>
      <c r="E51" s="1345" t="s">
        <v>663</v>
      </c>
      <c r="F51" s="1345"/>
      <c r="G51" s="1345"/>
    </row>
    <row r="52" spans="1:7" ht="15" customHeight="1">
      <c r="A52" s="35"/>
      <c r="C52" s="557"/>
      <c r="D52" s="558"/>
      <c r="E52" s="559"/>
      <c r="F52" s="557"/>
    </row>
    <row r="53" spans="1:7" ht="15" customHeight="1">
      <c r="A53" s="35"/>
      <c r="C53" s="557"/>
      <c r="D53" s="558"/>
      <c r="E53" s="560"/>
      <c r="F53" s="557"/>
    </row>
    <row r="54" spans="1:7" ht="15" customHeight="1">
      <c r="A54" s="1327" t="s">
        <v>310</v>
      </c>
      <c r="B54" s="1327"/>
      <c r="C54" s="1327"/>
      <c r="D54" s="1327"/>
      <c r="E54" s="1327"/>
      <c r="F54" s="1327"/>
      <c r="G54" s="1327"/>
    </row>
    <row r="55" spans="1:7" ht="15" customHeight="1">
      <c r="A55" s="1327" t="s">
        <v>705</v>
      </c>
      <c r="B55" s="1327"/>
      <c r="C55" s="1327"/>
      <c r="D55" s="1327"/>
      <c r="E55" s="1327"/>
      <c r="F55" s="1327"/>
      <c r="G55" s="1327"/>
    </row>
    <row r="56" spans="1:7" ht="15" customHeight="1">
      <c r="E56" s="565"/>
      <c r="F56" s="566"/>
    </row>
    <row r="57" spans="1:7" s="567" customFormat="1" ht="15" customHeight="1">
      <c r="A57" s="1328" t="s">
        <v>8</v>
      </c>
      <c r="B57" s="1328" t="s">
        <v>34</v>
      </c>
      <c r="C57" s="1328" t="s">
        <v>35</v>
      </c>
      <c r="D57" s="1328" t="s">
        <v>36</v>
      </c>
      <c r="E57" s="1331" t="s">
        <v>37</v>
      </c>
      <c r="F57" s="1334" t="s">
        <v>38</v>
      </c>
      <c r="G57" s="1331" t="s">
        <v>2</v>
      </c>
    </row>
    <row r="58" spans="1:7" s="567" customFormat="1" ht="15" customHeight="1">
      <c r="A58" s="1329"/>
      <c r="B58" s="1329"/>
      <c r="C58" s="1329"/>
      <c r="D58" s="1329"/>
      <c r="E58" s="1332"/>
      <c r="F58" s="1335"/>
      <c r="G58" s="1332"/>
    </row>
    <row r="59" spans="1:7" s="567" customFormat="1" ht="15" customHeight="1">
      <c r="A59" s="1330"/>
      <c r="B59" s="1330"/>
      <c r="C59" s="1330"/>
      <c r="D59" s="1330"/>
      <c r="E59" s="1333"/>
      <c r="F59" s="1336"/>
      <c r="G59" s="1333"/>
    </row>
    <row r="60" spans="1:7" s="567" customFormat="1" ht="15" customHeight="1">
      <c r="A60" s="568">
        <v>1</v>
      </c>
      <c r="B60" s="568">
        <v>2</v>
      </c>
      <c r="C60" s="568">
        <v>3</v>
      </c>
      <c r="D60" s="568">
        <v>4</v>
      </c>
      <c r="E60" s="568">
        <v>5</v>
      </c>
      <c r="F60" s="568">
        <v>6</v>
      </c>
      <c r="G60" s="568">
        <v>7</v>
      </c>
    </row>
    <row r="61" spans="1:7" ht="15" customHeight="1">
      <c r="A61" s="541"/>
      <c r="B61" s="541"/>
      <c r="C61" s="541"/>
      <c r="D61" s="541"/>
      <c r="E61" s="542"/>
      <c r="F61" s="543"/>
      <c r="G61" s="541"/>
    </row>
    <row r="62" spans="1:7" s="567" customFormat="1" ht="15" customHeight="1">
      <c r="A62" s="552">
        <v>1</v>
      </c>
      <c r="B62" s="562" t="s">
        <v>32</v>
      </c>
      <c r="C62" s="562" t="s">
        <v>32</v>
      </c>
      <c r="D62" s="563" t="s">
        <v>14</v>
      </c>
      <c r="E62" s="552"/>
      <c r="F62" s="547">
        <f>F63</f>
        <v>0</v>
      </c>
      <c r="G62" s="563"/>
    </row>
    <row r="63" spans="1:7" ht="15" customHeight="1">
      <c r="A63" s="544"/>
      <c r="B63" s="545"/>
      <c r="C63" s="545"/>
      <c r="D63" s="546" t="s">
        <v>29</v>
      </c>
      <c r="E63" s="544"/>
      <c r="F63" s="548">
        <f>TANAH!N83</f>
        <v>0</v>
      </c>
      <c r="G63" s="546"/>
    </row>
    <row r="64" spans="1:7" ht="15" customHeight="1">
      <c r="A64" s="544"/>
      <c r="B64" s="545"/>
      <c r="C64" s="545"/>
      <c r="D64" s="546"/>
      <c r="E64" s="544"/>
      <c r="F64" s="548"/>
      <c r="G64" s="546"/>
    </row>
    <row r="65" spans="1:7" s="567" customFormat="1" ht="15" customHeight="1">
      <c r="A65" s="552">
        <v>2</v>
      </c>
      <c r="B65" s="562" t="s">
        <v>30</v>
      </c>
      <c r="C65" s="552"/>
      <c r="D65" s="563" t="s">
        <v>39</v>
      </c>
      <c r="E65" s="549"/>
      <c r="F65" s="547">
        <f>SUM(F66:F74)</f>
        <v>876775000</v>
      </c>
      <c r="G65" s="563"/>
    </row>
    <row r="66" spans="1:7" ht="15" customHeight="1">
      <c r="A66" s="544"/>
      <c r="B66" s="544"/>
      <c r="C66" s="545" t="s">
        <v>30</v>
      </c>
      <c r="D66" s="546" t="s">
        <v>40</v>
      </c>
      <c r="E66" s="544"/>
      <c r="F66" s="569">
        <v>179850000</v>
      </c>
      <c r="G66" s="546"/>
    </row>
    <row r="67" spans="1:7" ht="15" customHeight="1">
      <c r="A67" s="544"/>
      <c r="B67" s="544"/>
      <c r="C67" s="545" t="s">
        <v>41</v>
      </c>
      <c r="D67" s="546" t="s">
        <v>42</v>
      </c>
      <c r="E67" s="393"/>
      <c r="F67" s="570">
        <v>376750000</v>
      </c>
      <c r="G67" s="546"/>
    </row>
    <row r="68" spans="1:7" ht="15" customHeight="1">
      <c r="A68" s="544"/>
      <c r="B68" s="544"/>
      <c r="C68" s="545" t="s">
        <v>43</v>
      </c>
      <c r="D68" s="546" t="s">
        <v>44</v>
      </c>
      <c r="E68" s="544"/>
      <c r="F68" s="550">
        <v>0</v>
      </c>
      <c r="G68" s="546"/>
    </row>
    <row r="69" spans="1:7" ht="15" customHeight="1">
      <c r="A69" s="544"/>
      <c r="B69" s="544"/>
      <c r="C69" s="545" t="s">
        <v>45</v>
      </c>
      <c r="D69" s="546" t="s">
        <v>46</v>
      </c>
      <c r="E69" s="544"/>
      <c r="F69" s="550">
        <v>0</v>
      </c>
      <c r="G69" s="546"/>
    </row>
    <row r="70" spans="1:7" ht="15" customHeight="1">
      <c r="A70" s="544"/>
      <c r="B70" s="544"/>
      <c r="C70" s="545" t="s">
        <v>31</v>
      </c>
      <c r="D70" s="546" t="s">
        <v>47</v>
      </c>
      <c r="E70" s="551"/>
      <c r="F70" s="548">
        <v>255239999.99999994</v>
      </c>
      <c r="G70" s="546"/>
    </row>
    <row r="71" spans="1:7" ht="15" customHeight="1">
      <c r="A71" s="544"/>
      <c r="B71" s="544"/>
      <c r="C71" s="545" t="s">
        <v>33</v>
      </c>
      <c r="D71" s="546" t="s">
        <v>48</v>
      </c>
      <c r="E71" s="551"/>
      <c r="F71" s="548">
        <v>64935000</v>
      </c>
      <c r="G71" s="546"/>
    </row>
    <row r="72" spans="1:7" ht="15" customHeight="1">
      <c r="A72" s="544"/>
      <c r="B72" s="544"/>
      <c r="C72" s="545" t="s">
        <v>49</v>
      </c>
      <c r="D72" s="546" t="s">
        <v>50</v>
      </c>
      <c r="E72" s="544"/>
      <c r="F72" s="548">
        <v>0</v>
      </c>
      <c r="G72" s="546"/>
    </row>
    <row r="73" spans="1:7" ht="15" customHeight="1">
      <c r="A73" s="544"/>
      <c r="B73" s="544"/>
      <c r="C73" s="545" t="s">
        <v>51</v>
      </c>
      <c r="D73" s="546" t="s">
        <v>52</v>
      </c>
      <c r="E73" s="544"/>
      <c r="F73" s="548">
        <v>0</v>
      </c>
      <c r="G73" s="546"/>
    </row>
    <row r="74" spans="1:7" ht="15" customHeight="1">
      <c r="A74" s="544"/>
      <c r="B74" s="544"/>
      <c r="C74" s="545" t="s">
        <v>15</v>
      </c>
      <c r="D74" s="546" t="s">
        <v>53</v>
      </c>
      <c r="E74" s="544"/>
      <c r="F74" s="548">
        <v>0</v>
      </c>
      <c r="G74" s="546"/>
    </row>
    <row r="75" spans="1:7" ht="15" customHeight="1">
      <c r="A75" s="544"/>
      <c r="B75" s="544"/>
      <c r="C75" s="544"/>
      <c r="D75" s="546"/>
      <c r="E75" s="544"/>
      <c r="F75" s="548"/>
      <c r="G75" s="546"/>
    </row>
    <row r="76" spans="1:7" s="567" customFormat="1" ht="15" customHeight="1">
      <c r="A76" s="552">
        <v>3</v>
      </c>
      <c r="B76" s="562" t="s">
        <v>41</v>
      </c>
      <c r="C76" s="552"/>
      <c r="D76" s="563" t="s">
        <v>54</v>
      </c>
      <c r="E76" s="552"/>
      <c r="F76" s="547">
        <f>F77</f>
        <v>0</v>
      </c>
      <c r="G76" s="563"/>
    </row>
    <row r="77" spans="1:7" ht="15" customHeight="1">
      <c r="A77" s="544"/>
      <c r="B77" s="544"/>
      <c r="C77" s="544">
        <v>11</v>
      </c>
      <c r="D77" s="546" t="s">
        <v>55</v>
      </c>
      <c r="E77" s="544"/>
      <c r="F77" s="571">
        <f>'BANGUNAN GEDUNG'!V79</f>
        <v>0</v>
      </c>
      <c r="G77" s="546"/>
    </row>
    <row r="78" spans="1:7" ht="15" customHeight="1">
      <c r="A78" s="544"/>
      <c r="B78" s="544"/>
      <c r="C78" s="544">
        <v>12</v>
      </c>
      <c r="D78" s="546" t="s">
        <v>56</v>
      </c>
      <c r="E78" s="544"/>
      <c r="F78" s="548">
        <v>0</v>
      </c>
      <c r="G78" s="546"/>
    </row>
    <row r="79" spans="1:7" ht="15" customHeight="1">
      <c r="A79" s="544"/>
      <c r="B79" s="544"/>
      <c r="C79" s="544"/>
      <c r="D79" s="546"/>
      <c r="E79" s="544"/>
      <c r="F79" s="548"/>
      <c r="G79" s="546"/>
    </row>
    <row r="80" spans="1:7" s="567" customFormat="1" ht="15" customHeight="1">
      <c r="A80" s="552">
        <v>4</v>
      </c>
      <c r="B80" s="562" t="s">
        <v>43</v>
      </c>
      <c r="C80" s="552"/>
      <c r="D80" s="563" t="s">
        <v>57</v>
      </c>
      <c r="E80" s="552"/>
      <c r="F80" s="547"/>
      <c r="G80" s="563"/>
    </row>
    <row r="81" spans="1:7" ht="15" customHeight="1">
      <c r="A81" s="544"/>
      <c r="B81" s="544"/>
      <c r="C81" s="544">
        <v>13</v>
      </c>
      <c r="D81" s="546" t="s">
        <v>58</v>
      </c>
      <c r="E81" s="544"/>
      <c r="F81" s="548">
        <v>0</v>
      </c>
      <c r="G81" s="546"/>
    </row>
    <row r="82" spans="1:7" ht="15" customHeight="1">
      <c r="A82" s="544"/>
      <c r="B82" s="544"/>
      <c r="C82" s="544">
        <v>14</v>
      </c>
      <c r="D82" s="546" t="s">
        <v>59</v>
      </c>
      <c r="E82" s="544"/>
      <c r="F82" s="548">
        <v>0</v>
      </c>
      <c r="G82" s="546"/>
    </row>
    <row r="83" spans="1:7" ht="15" customHeight="1">
      <c r="A83" s="544"/>
      <c r="B83" s="544"/>
      <c r="C83" s="544">
        <v>15</v>
      </c>
      <c r="D83" s="546" t="s">
        <v>60</v>
      </c>
      <c r="E83" s="544"/>
      <c r="F83" s="548"/>
      <c r="G83" s="546"/>
    </row>
    <row r="84" spans="1:7" ht="15" customHeight="1">
      <c r="A84" s="544"/>
      <c r="B84" s="544"/>
      <c r="C84" s="544">
        <v>16</v>
      </c>
      <c r="D84" s="546" t="s">
        <v>61</v>
      </c>
      <c r="E84" s="544"/>
      <c r="F84" s="548">
        <v>0</v>
      </c>
      <c r="G84" s="546"/>
    </row>
    <row r="85" spans="1:7" ht="15" customHeight="1">
      <c r="A85" s="544"/>
      <c r="B85" s="544"/>
      <c r="C85" s="544"/>
      <c r="D85" s="546"/>
      <c r="E85" s="544"/>
      <c r="F85" s="548"/>
      <c r="G85" s="546"/>
    </row>
    <row r="86" spans="1:7" s="567" customFormat="1" ht="15" customHeight="1">
      <c r="A86" s="552">
        <v>5</v>
      </c>
      <c r="B86" s="562" t="s">
        <v>45</v>
      </c>
      <c r="C86" s="552"/>
      <c r="D86" s="563" t="s">
        <v>62</v>
      </c>
      <c r="E86" s="552"/>
      <c r="F86" s="547">
        <f>SUM(F87:F89)</f>
        <v>0</v>
      </c>
      <c r="G86" s="563"/>
    </row>
    <row r="87" spans="1:7" ht="15" customHeight="1">
      <c r="A87" s="544"/>
      <c r="B87" s="545"/>
      <c r="C87" s="544">
        <v>17</v>
      </c>
      <c r="D87" s="546" t="s">
        <v>63</v>
      </c>
      <c r="E87" s="544"/>
      <c r="F87" s="571">
        <f>'ASSET BUKU'!N89</f>
        <v>0</v>
      </c>
      <c r="G87" s="546"/>
    </row>
    <row r="88" spans="1:7" ht="15" customHeight="1">
      <c r="A88" s="544"/>
      <c r="B88" s="545"/>
      <c r="C88" s="544">
        <v>18</v>
      </c>
      <c r="D88" s="546" t="s">
        <v>64</v>
      </c>
      <c r="E88" s="544"/>
      <c r="F88" s="548">
        <v>0</v>
      </c>
      <c r="G88" s="546"/>
    </row>
    <row r="89" spans="1:7" ht="15" customHeight="1">
      <c r="A89" s="544"/>
      <c r="B89" s="545"/>
      <c r="C89" s="544">
        <v>19</v>
      </c>
      <c r="D89" s="546" t="s">
        <v>65</v>
      </c>
      <c r="E89" s="544"/>
      <c r="F89" s="548">
        <v>0</v>
      </c>
      <c r="G89" s="546"/>
    </row>
    <row r="90" spans="1:7" ht="15" customHeight="1">
      <c r="A90" s="544"/>
      <c r="B90" s="544"/>
      <c r="C90" s="544"/>
      <c r="D90" s="546"/>
      <c r="E90" s="544"/>
      <c r="F90" s="548"/>
      <c r="G90" s="546"/>
    </row>
    <row r="91" spans="1:7" s="567" customFormat="1" ht="15" customHeight="1">
      <c r="A91" s="552">
        <v>6</v>
      </c>
      <c r="B91" s="562" t="s">
        <v>31</v>
      </c>
      <c r="C91" s="552"/>
      <c r="D91" s="563" t="s">
        <v>27</v>
      </c>
      <c r="E91" s="552"/>
      <c r="F91" s="547">
        <v>0</v>
      </c>
      <c r="G91" s="563"/>
    </row>
    <row r="92" spans="1:7" ht="15" customHeight="1">
      <c r="A92" s="544"/>
      <c r="B92" s="545"/>
      <c r="C92" s="544"/>
      <c r="D92" s="546"/>
      <c r="E92" s="544"/>
      <c r="F92" s="547"/>
      <c r="G92" s="546"/>
    </row>
    <row r="93" spans="1:7" ht="15" customHeight="1">
      <c r="A93" s="553"/>
      <c r="B93" s="553"/>
      <c r="C93" s="553"/>
      <c r="D93" s="554"/>
      <c r="E93" s="553"/>
      <c r="F93" s="555"/>
      <c r="G93" s="554"/>
    </row>
    <row r="94" spans="1:7" ht="24.95" customHeight="1" thickBot="1">
      <c r="A94" s="1337" t="s">
        <v>130</v>
      </c>
      <c r="B94" s="1338"/>
      <c r="C94" s="1338"/>
      <c r="D94" s="1339"/>
      <c r="E94" s="578"/>
      <c r="F94" s="579">
        <f>F91+F86+F80+F76+F65+F62</f>
        <v>876775000</v>
      </c>
      <c r="G94" s="580"/>
    </row>
    <row r="95" spans="1:7" ht="15" customHeight="1" thickTop="1">
      <c r="A95" s="572"/>
      <c r="B95" s="572"/>
      <c r="C95" s="572"/>
      <c r="D95" s="572"/>
      <c r="E95" s="573"/>
      <c r="F95" s="574"/>
      <c r="G95" s="575"/>
    </row>
    <row r="96" spans="1:7" ht="15" customHeight="1">
      <c r="A96" s="572"/>
      <c r="B96" s="572"/>
      <c r="C96" s="572"/>
      <c r="D96" s="572"/>
      <c r="E96" s="573"/>
      <c r="F96" s="574"/>
      <c r="G96" s="575"/>
    </row>
    <row r="97" spans="1:7" ht="15" customHeight="1">
      <c r="A97" s="1340" t="s">
        <v>311</v>
      </c>
      <c r="B97" s="1340"/>
      <c r="C97" s="1340"/>
      <c r="D97" s="1340"/>
      <c r="E97" s="1344" t="s">
        <v>796</v>
      </c>
      <c r="F97" s="1344"/>
      <c r="G97" s="1344"/>
    </row>
    <row r="98" spans="1:7" ht="15" customHeight="1">
      <c r="A98" s="1340" t="s">
        <v>793</v>
      </c>
      <c r="B98" s="1340"/>
      <c r="C98" s="1340"/>
      <c r="D98" s="1340"/>
      <c r="E98" s="1343"/>
      <c r="F98" s="1343"/>
      <c r="G98" s="1343"/>
    </row>
    <row r="99" spans="1:7" ht="15" customHeight="1">
      <c r="A99" s="1341" t="s">
        <v>794</v>
      </c>
      <c r="B99" s="1341"/>
      <c r="C99" s="1341"/>
      <c r="D99" s="1341"/>
      <c r="E99" s="1343" t="s">
        <v>797</v>
      </c>
      <c r="F99" s="1343"/>
      <c r="G99" s="1343"/>
    </row>
    <row r="100" spans="1:7" ht="15" customHeight="1">
      <c r="C100" s="1131"/>
      <c r="D100" s="1132"/>
      <c r="E100" s="566"/>
      <c r="F100" s="556"/>
      <c r="G100" s="566"/>
    </row>
    <row r="101" spans="1:7" ht="15" customHeight="1">
      <c r="C101" s="1131"/>
      <c r="D101" s="1132"/>
      <c r="E101" s="566"/>
      <c r="F101" s="556"/>
      <c r="G101" s="566"/>
    </row>
    <row r="102" spans="1:7" ht="15" customHeight="1">
      <c r="C102" s="1131"/>
      <c r="D102" s="1132"/>
      <c r="E102" s="566"/>
      <c r="F102" s="556"/>
      <c r="G102" s="566"/>
    </row>
    <row r="103" spans="1:7" s="567" customFormat="1" ht="15" customHeight="1">
      <c r="A103" s="1342" t="s">
        <v>795</v>
      </c>
      <c r="B103" s="1342"/>
      <c r="C103" s="1342"/>
      <c r="D103" s="1342"/>
      <c r="E103" s="1346" t="s">
        <v>662</v>
      </c>
      <c r="F103" s="1346"/>
      <c r="G103" s="1346"/>
    </row>
    <row r="104" spans="1:7" ht="15" customHeight="1">
      <c r="A104" s="1326" t="s">
        <v>660</v>
      </c>
      <c r="B104" s="1326"/>
      <c r="C104" s="1326"/>
      <c r="D104" s="1326"/>
      <c r="E104" s="1345" t="s">
        <v>663</v>
      </c>
      <c r="F104" s="1345"/>
      <c r="G104" s="1345"/>
    </row>
    <row r="105" spans="1:7" ht="15" customHeight="1"/>
    <row r="106" spans="1:7" ht="15" customHeight="1"/>
    <row r="107" spans="1:7" ht="15" customHeight="1">
      <c r="A107" s="1327" t="s">
        <v>310</v>
      </c>
      <c r="B107" s="1327"/>
      <c r="C107" s="1327"/>
      <c r="D107" s="1327"/>
      <c r="E107" s="1327"/>
      <c r="F107" s="1327"/>
      <c r="G107" s="1327"/>
    </row>
    <row r="108" spans="1:7" ht="15" customHeight="1">
      <c r="A108" s="1327" t="s">
        <v>706</v>
      </c>
      <c r="B108" s="1327"/>
      <c r="C108" s="1327"/>
      <c r="D108" s="1327"/>
      <c r="E108" s="1327"/>
      <c r="F108" s="1327"/>
      <c r="G108" s="1327"/>
    </row>
    <row r="109" spans="1:7" ht="15" customHeight="1">
      <c r="E109" s="565"/>
      <c r="F109" s="566"/>
    </row>
    <row r="110" spans="1:7" s="567" customFormat="1" ht="15" customHeight="1">
      <c r="A110" s="1328" t="s">
        <v>8</v>
      </c>
      <c r="B110" s="1328" t="s">
        <v>34</v>
      </c>
      <c r="C110" s="1328" t="s">
        <v>35</v>
      </c>
      <c r="D110" s="1328" t="s">
        <v>36</v>
      </c>
      <c r="E110" s="1331" t="s">
        <v>37</v>
      </c>
      <c r="F110" s="1334" t="s">
        <v>38</v>
      </c>
      <c r="G110" s="1331" t="s">
        <v>2</v>
      </c>
    </row>
    <row r="111" spans="1:7" s="567" customFormat="1" ht="15" customHeight="1">
      <c r="A111" s="1329"/>
      <c r="B111" s="1329"/>
      <c r="C111" s="1329"/>
      <c r="D111" s="1329"/>
      <c r="E111" s="1332"/>
      <c r="F111" s="1335"/>
      <c r="G111" s="1332"/>
    </row>
    <row r="112" spans="1:7" s="567" customFormat="1" ht="15" customHeight="1">
      <c r="A112" s="1330"/>
      <c r="B112" s="1330"/>
      <c r="C112" s="1330"/>
      <c r="D112" s="1330"/>
      <c r="E112" s="1333"/>
      <c r="F112" s="1336"/>
      <c r="G112" s="1333"/>
    </row>
    <row r="113" spans="1:7" s="567" customFormat="1" ht="15" customHeight="1">
      <c r="A113" s="568">
        <v>1</v>
      </c>
      <c r="B113" s="568">
        <v>2</v>
      </c>
      <c r="C113" s="568">
        <v>3</v>
      </c>
      <c r="D113" s="568">
        <v>4</v>
      </c>
      <c r="E113" s="568">
        <v>5</v>
      </c>
      <c r="F113" s="568">
        <v>6</v>
      </c>
      <c r="G113" s="568">
        <v>7</v>
      </c>
    </row>
    <row r="114" spans="1:7" ht="15" customHeight="1">
      <c r="A114" s="541"/>
      <c r="B114" s="541"/>
      <c r="C114" s="541"/>
      <c r="D114" s="541"/>
      <c r="E114" s="542"/>
      <c r="F114" s="561"/>
      <c r="G114" s="541"/>
    </row>
    <row r="115" spans="1:7" s="567" customFormat="1" ht="15" customHeight="1">
      <c r="A115" s="552">
        <v>1</v>
      </c>
      <c r="B115" s="562" t="s">
        <v>32</v>
      </c>
      <c r="C115" s="562" t="s">
        <v>32</v>
      </c>
      <c r="D115" s="563" t="s">
        <v>14</v>
      </c>
      <c r="E115" s="552"/>
      <c r="F115" s="547">
        <f>F116</f>
        <v>0</v>
      </c>
      <c r="G115" s="563"/>
    </row>
    <row r="116" spans="1:7" ht="15" customHeight="1">
      <c r="A116" s="544"/>
      <c r="B116" s="545"/>
      <c r="C116" s="545"/>
      <c r="D116" s="546" t="s">
        <v>29</v>
      </c>
      <c r="E116" s="544"/>
      <c r="F116" s="548">
        <f>TANAH!N139</f>
        <v>0</v>
      </c>
      <c r="G116" s="546"/>
    </row>
    <row r="117" spans="1:7" ht="15" customHeight="1">
      <c r="A117" s="544"/>
      <c r="B117" s="545"/>
      <c r="C117" s="545"/>
      <c r="D117" s="546"/>
      <c r="E117" s="544"/>
      <c r="F117" s="548"/>
      <c r="G117" s="546"/>
    </row>
    <row r="118" spans="1:7" s="567" customFormat="1" ht="15" customHeight="1">
      <c r="A118" s="552">
        <v>2</v>
      </c>
      <c r="B118" s="562" t="s">
        <v>30</v>
      </c>
      <c r="C118" s="552"/>
      <c r="D118" s="563" t="s">
        <v>39</v>
      </c>
      <c r="E118" s="549"/>
      <c r="F118" s="547">
        <f>SUM(F119:F127)</f>
        <v>196590000</v>
      </c>
      <c r="G118" s="563"/>
    </row>
    <row r="119" spans="1:7" ht="15" customHeight="1">
      <c r="A119" s="544"/>
      <c r="B119" s="544"/>
      <c r="C119" s="545" t="s">
        <v>30</v>
      </c>
      <c r="D119" s="546" t="s">
        <v>40</v>
      </c>
      <c r="E119" s="544"/>
      <c r="F119" s="569">
        <v>0</v>
      </c>
      <c r="G119" s="546"/>
    </row>
    <row r="120" spans="1:7" ht="15" customHeight="1">
      <c r="A120" s="544"/>
      <c r="B120" s="544"/>
      <c r="C120" s="545" t="s">
        <v>41</v>
      </c>
      <c r="D120" s="546" t="s">
        <v>42</v>
      </c>
      <c r="E120" s="393"/>
      <c r="F120" s="570">
        <v>7975000</v>
      </c>
      <c r="G120" s="546"/>
    </row>
    <row r="121" spans="1:7" ht="15" customHeight="1">
      <c r="A121" s="544"/>
      <c r="B121" s="544"/>
      <c r="C121" s="545" t="s">
        <v>43</v>
      </c>
      <c r="D121" s="546" t="s">
        <v>44</v>
      </c>
      <c r="E121" s="544"/>
      <c r="F121" s="550">
        <v>0</v>
      </c>
      <c r="G121" s="546"/>
    </row>
    <row r="122" spans="1:7" ht="15" customHeight="1">
      <c r="A122" s="544"/>
      <c r="B122" s="544"/>
      <c r="C122" s="545" t="s">
        <v>45</v>
      </c>
      <c r="D122" s="546" t="s">
        <v>46</v>
      </c>
      <c r="E122" s="544"/>
      <c r="F122" s="550">
        <v>0</v>
      </c>
      <c r="G122" s="546"/>
    </row>
    <row r="123" spans="1:7" ht="15" customHeight="1">
      <c r="A123" s="544"/>
      <c r="B123" s="544"/>
      <c r="C123" s="545" t="s">
        <v>31</v>
      </c>
      <c r="D123" s="546" t="s">
        <v>47</v>
      </c>
      <c r="E123" s="551"/>
      <c r="F123" s="548">
        <v>188615000</v>
      </c>
      <c r="G123" s="546"/>
    </row>
    <row r="124" spans="1:7" ht="15" customHeight="1">
      <c r="A124" s="544"/>
      <c r="B124" s="544"/>
      <c r="C124" s="545" t="s">
        <v>33</v>
      </c>
      <c r="D124" s="546" t="s">
        <v>48</v>
      </c>
      <c r="E124" s="551"/>
      <c r="F124" s="548">
        <v>0</v>
      </c>
      <c r="G124" s="546"/>
    </row>
    <row r="125" spans="1:7" ht="15" customHeight="1">
      <c r="A125" s="544"/>
      <c r="B125" s="544"/>
      <c r="C125" s="545" t="s">
        <v>49</v>
      </c>
      <c r="D125" s="546" t="s">
        <v>50</v>
      </c>
      <c r="E125" s="544"/>
      <c r="F125" s="548">
        <v>0</v>
      </c>
      <c r="G125" s="546"/>
    </row>
    <row r="126" spans="1:7" ht="15" customHeight="1">
      <c r="A126" s="544"/>
      <c r="B126" s="544"/>
      <c r="C126" s="545" t="s">
        <v>51</v>
      </c>
      <c r="D126" s="546" t="s">
        <v>52</v>
      </c>
      <c r="E126" s="544"/>
      <c r="F126" s="548">
        <v>0</v>
      </c>
      <c r="G126" s="546"/>
    </row>
    <row r="127" spans="1:7" ht="15" customHeight="1">
      <c r="A127" s="544"/>
      <c r="B127" s="544"/>
      <c r="C127" s="545" t="s">
        <v>15</v>
      </c>
      <c r="D127" s="546" t="s">
        <v>53</v>
      </c>
      <c r="E127" s="544"/>
      <c r="F127" s="548">
        <v>0</v>
      </c>
      <c r="G127" s="546"/>
    </row>
    <row r="128" spans="1:7" ht="15" customHeight="1">
      <c r="A128" s="544"/>
      <c r="B128" s="544"/>
      <c r="C128" s="544"/>
      <c r="D128" s="546"/>
      <c r="E128" s="544"/>
      <c r="F128" s="548"/>
      <c r="G128" s="546"/>
    </row>
    <row r="129" spans="1:7" s="567" customFormat="1" ht="15" customHeight="1">
      <c r="A129" s="552">
        <v>3</v>
      </c>
      <c r="B129" s="562" t="s">
        <v>41</v>
      </c>
      <c r="C129" s="552"/>
      <c r="D129" s="563" t="s">
        <v>54</v>
      </c>
      <c r="E129" s="552"/>
      <c r="F129" s="547">
        <f>F130</f>
        <v>0</v>
      </c>
      <c r="G129" s="563"/>
    </row>
    <row r="130" spans="1:7" ht="15" customHeight="1">
      <c r="A130" s="544"/>
      <c r="B130" s="544"/>
      <c r="C130" s="544">
        <v>11</v>
      </c>
      <c r="D130" s="546" t="s">
        <v>55</v>
      </c>
      <c r="E130" s="544"/>
      <c r="F130" s="571">
        <f>'BANGUNAN GEDUNG'!V135</f>
        <v>0</v>
      </c>
      <c r="G130" s="546"/>
    </row>
    <row r="131" spans="1:7" ht="15" customHeight="1">
      <c r="A131" s="544"/>
      <c r="B131" s="544"/>
      <c r="C131" s="544">
        <v>12</v>
      </c>
      <c r="D131" s="546" t="s">
        <v>56</v>
      </c>
      <c r="E131" s="544"/>
      <c r="F131" s="548">
        <v>0</v>
      </c>
      <c r="G131" s="546"/>
    </row>
    <row r="132" spans="1:7" ht="15" customHeight="1">
      <c r="A132" s="544"/>
      <c r="B132" s="544"/>
      <c r="C132" s="544"/>
      <c r="D132" s="546"/>
      <c r="E132" s="544"/>
      <c r="F132" s="548"/>
      <c r="G132" s="546"/>
    </row>
    <row r="133" spans="1:7" s="567" customFormat="1" ht="15" customHeight="1">
      <c r="A133" s="552">
        <v>4</v>
      </c>
      <c r="B133" s="562" t="s">
        <v>43</v>
      </c>
      <c r="C133" s="552"/>
      <c r="D133" s="563" t="s">
        <v>57</v>
      </c>
      <c r="E133" s="552"/>
      <c r="F133" s="547"/>
      <c r="G133" s="563"/>
    </row>
    <row r="134" spans="1:7" ht="15" customHeight="1">
      <c r="A134" s="544"/>
      <c r="B134" s="544"/>
      <c r="C134" s="544">
        <v>13</v>
      </c>
      <c r="D134" s="546" t="s">
        <v>58</v>
      </c>
      <c r="E134" s="544"/>
      <c r="F134" s="548">
        <v>0</v>
      </c>
      <c r="G134" s="546"/>
    </row>
    <row r="135" spans="1:7" ht="15" customHeight="1">
      <c r="A135" s="544"/>
      <c r="B135" s="544"/>
      <c r="C135" s="544">
        <v>14</v>
      </c>
      <c r="D135" s="546" t="s">
        <v>59</v>
      </c>
      <c r="E135" s="544"/>
      <c r="F135" s="548">
        <v>0</v>
      </c>
      <c r="G135" s="546"/>
    </row>
    <row r="136" spans="1:7" ht="15" customHeight="1">
      <c r="A136" s="544"/>
      <c r="B136" s="544"/>
      <c r="C136" s="544">
        <v>15</v>
      </c>
      <c r="D136" s="546" t="s">
        <v>60</v>
      </c>
      <c r="E136" s="544"/>
      <c r="F136" s="548"/>
      <c r="G136" s="546"/>
    </row>
    <row r="137" spans="1:7" ht="15" customHeight="1">
      <c r="A137" s="544"/>
      <c r="B137" s="544"/>
      <c r="C137" s="544">
        <v>16</v>
      </c>
      <c r="D137" s="546" t="s">
        <v>61</v>
      </c>
      <c r="E137" s="544"/>
      <c r="F137" s="548">
        <v>0</v>
      </c>
      <c r="G137" s="546"/>
    </row>
    <row r="138" spans="1:7" ht="15" customHeight="1">
      <c r="A138" s="544"/>
      <c r="B138" s="544"/>
      <c r="C138" s="544"/>
      <c r="D138" s="546"/>
      <c r="E138" s="544"/>
      <c r="F138" s="548"/>
      <c r="G138" s="546"/>
    </row>
    <row r="139" spans="1:7" s="567" customFormat="1" ht="15" customHeight="1">
      <c r="A139" s="552">
        <v>5</v>
      </c>
      <c r="B139" s="562" t="s">
        <v>45</v>
      </c>
      <c r="C139" s="552"/>
      <c r="D139" s="563" t="s">
        <v>62</v>
      </c>
      <c r="E139" s="552"/>
      <c r="F139" s="547">
        <f>SUM(F140:F142)</f>
        <v>0</v>
      </c>
      <c r="G139" s="563"/>
    </row>
    <row r="140" spans="1:7" ht="15" customHeight="1">
      <c r="A140" s="544"/>
      <c r="B140" s="545"/>
      <c r="C140" s="544">
        <v>17</v>
      </c>
      <c r="D140" s="546" t="s">
        <v>63</v>
      </c>
      <c r="E140" s="544"/>
      <c r="F140" s="571">
        <f>'ASSET BUKU'!N145</f>
        <v>0</v>
      </c>
      <c r="G140" s="546"/>
    </row>
    <row r="141" spans="1:7" ht="15" customHeight="1">
      <c r="A141" s="544"/>
      <c r="B141" s="545"/>
      <c r="C141" s="544">
        <v>18</v>
      </c>
      <c r="D141" s="546" t="s">
        <v>64</v>
      </c>
      <c r="E141" s="544"/>
      <c r="F141" s="548">
        <v>0</v>
      </c>
      <c r="G141" s="546"/>
    </row>
    <row r="142" spans="1:7" ht="15" customHeight="1">
      <c r="A142" s="544"/>
      <c r="B142" s="545"/>
      <c r="C142" s="544">
        <v>19</v>
      </c>
      <c r="D142" s="546" t="s">
        <v>65</v>
      </c>
      <c r="E142" s="544"/>
      <c r="F142" s="548">
        <v>0</v>
      </c>
      <c r="G142" s="546"/>
    </row>
    <row r="143" spans="1:7" ht="15" customHeight="1">
      <c r="A143" s="544"/>
      <c r="B143" s="544"/>
      <c r="C143" s="544"/>
      <c r="D143" s="546"/>
      <c r="E143" s="544"/>
      <c r="F143" s="548"/>
      <c r="G143" s="546"/>
    </row>
    <row r="144" spans="1:7" s="567" customFormat="1" ht="15" customHeight="1">
      <c r="A144" s="552">
        <v>6</v>
      </c>
      <c r="B144" s="562" t="s">
        <v>31</v>
      </c>
      <c r="C144" s="552"/>
      <c r="D144" s="563" t="s">
        <v>27</v>
      </c>
      <c r="E144" s="552"/>
      <c r="F144" s="547">
        <v>0</v>
      </c>
      <c r="G144" s="563"/>
    </row>
    <row r="145" spans="1:7" ht="15" customHeight="1">
      <c r="A145" s="544"/>
      <c r="B145" s="545"/>
      <c r="C145" s="544"/>
      <c r="D145" s="546"/>
      <c r="E145" s="544"/>
      <c r="F145" s="547"/>
      <c r="G145" s="546"/>
    </row>
    <row r="146" spans="1:7" ht="15" customHeight="1">
      <c r="A146" s="553"/>
      <c r="B146" s="553"/>
      <c r="C146" s="553"/>
      <c r="D146" s="554"/>
      <c r="E146" s="553"/>
      <c r="F146" s="555"/>
      <c r="G146" s="554"/>
    </row>
    <row r="147" spans="1:7" ht="24.95" customHeight="1" thickBot="1">
      <c r="A147" s="1337" t="s">
        <v>130</v>
      </c>
      <c r="B147" s="1338"/>
      <c r="C147" s="1338"/>
      <c r="D147" s="1339"/>
      <c r="E147" s="578"/>
      <c r="F147" s="579">
        <f>F144+F139+F133+F129+F118+F115</f>
        <v>196590000</v>
      </c>
      <c r="G147" s="580"/>
    </row>
    <row r="148" spans="1:7" ht="15" customHeight="1" thickTop="1">
      <c r="A148" s="572"/>
      <c r="B148" s="572"/>
      <c r="C148" s="572"/>
      <c r="D148" s="572"/>
      <c r="E148" s="573"/>
      <c r="F148" s="574"/>
      <c r="G148" s="575"/>
    </row>
    <row r="149" spans="1:7" ht="15" customHeight="1">
      <c r="A149" s="572"/>
      <c r="B149" s="572"/>
      <c r="C149" s="572"/>
      <c r="D149" s="572"/>
      <c r="E149" s="573"/>
      <c r="F149" s="574"/>
      <c r="G149" s="575"/>
    </row>
    <row r="150" spans="1:7" ht="15" customHeight="1">
      <c r="A150" s="1340" t="s">
        <v>311</v>
      </c>
      <c r="B150" s="1340"/>
      <c r="C150" s="1340"/>
      <c r="D150" s="1340"/>
      <c r="E150" s="1344" t="s">
        <v>796</v>
      </c>
      <c r="F150" s="1344"/>
      <c r="G150" s="1344"/>
    </row>
    <row r="151" spans="1:7" ht="15" customHeight="1">
      <c r="A151" s="1340" t="s">
        <v>793</v>
      </c>
      <c r="B151" s="1340"/>
      <c r="C151" s="1340"/>
      <c r="D151" s="1340"/>
      <c r="E151" s="1343"/>
      <c r="F151" s="1343"/>
      <c r="G151" s="1343"/>
    </row>
    <row r="152" spans="1:7" ht="15" customHeight="1">
      <c r="A152" s="1341" t="s">
        <v>794</v>
      </c>
      <c r="B152" s="1341"/>
      <c r="C152" s="1341"/>
      <c r="D152" s="1341"/>
      <c r="E152" s="1343" t="s">
        <v>797</v>
      </c>
      <c r="F152" s="1343"/>
      <c r="G152" s="1343"/>
    </row>
    <row r="153" spans="1:7" ht="15" customHeight="1">
      <c r="C153" s="1131"/>
      <c r="D153" s="1132"/>
      <c r="E153" s="566"/>
      <c r="F153" s="556"/>
      <c r="G153" s="566"/>
    </row>
    <row r="154" spans="1:7" ht="15" customHeight="1">
      <c r="C154" s="1131"/>
      <c r="D154" s="1132"/>
      <c r="E154" s="566"/>
      <c r="F154" s="556"/>
      <c r="G154" s="566"/>
    </row>
    <row r="155" spans="1:7" ht="15" customHeight="1">
      <c r="C155" s="1131"/>
      <c r="D155" s="1132"/>
      <c r="E155" s="566"/>
      <c r="F155" s="556"/>
      <c r="G155" s="566"/>
    </row>
    <row r="156" spans="1:7" s="567" customFormat="1" ht="15" customHeight="1">
      <c r="A156" s="1342" t="s">
        <v>795</v>
      </c>
      <c r="B156" s="1342"/>
      <c r="C156" s="1342"/>
      <c r="D156" s="1342"/>
      <c r="E156" s="1346" t="s">
        <v>662</v>
      </c>
      <c r="F156" s="1346"/>
      <c r="G156" s="1346"/>
    </row>
    <row r="157" spans="1:7" ht="15" customHeight="1">
      <c r="A157" s="1326" t="s">
        <v>660</v>
      </c>
      <c r="B157" s="1326"/>
      <c r="C157" s="1326"/>
      <c r="D157" s="1326"/>
      <c r="E157" s="1345" t="s">
        <v>663</v>
      </c>
      <c r="F157" s="1345"/>
      <c r="G157" s="1345"/>
    </row>
    <row r="158" spans="1:7" ht="15" customHeight="1"/>
    <row r="159" spans="1:7" ht="15" customHeight="1"/>
    <row r="160" spans="1:7" ht="15" customHeight="1">
      <c r="A160" s="1327" t="s">
        <v>310</v>
      </c>
      <c r="B160" s="1327"/>
      <c r="C160" s="1327"/>
      <c r="D160" s="1327"/>
      <c r="E160" s="1327"/>
      <c r="F160" s="1327"/>
      <c r="G160" s="1327"/>
    </row>
    <row r="161" spans="1:7" ht="15" customHeight="1">
      <c r="A161" s="1327" t="s">
        <v>707</v>
      </c>
      <c r="B161" s="1327"/>
      <c r="C161" s="1327"/>
      <c r="D161" s="1327"/>
      <c r="E161" s="1327"/>
      <c r="F161" s="1327"/>
      <c r="G161" s="1327"/>
    </row>
    <row r="162" spans="1:7" ht="15" customHeight="1">
      <c r="E162" s="565"/>
      <c r="F162" s="566"/>
    </row>
    <row r="163" spans="1:7" s="567" customFormat="1" ht="15" customHeight="1">
      <c r="A163" s="1328" t="s">
        <v>8</v>
      </c>
      <c r="B163" s="1328" t="s">
        <v>34</v>
      </c>
      <c r="C163" s="1328" t="s">
        <v>35</v>
      </c>
      <c r="D163" s="1328" t="s">
        <v>36</v>
      </c>
      <c r="E163" s="1331" t="s">
        <v>37</v>
      </c>
      <c r="F163" s="1334" t="s">
        <v>38</v>
      </c>
      <c r="G163" s="1331" t="s">
        <v>2</v>
      </c>
    </row>
    <row r="164" spans="1:7" s="567" customFormat="1" ht="15" customHeight="1">
      <c r="A164" s="1329"/>
      <c r="B164" s="1329"/>
      <c r="C164" s="1329"/>
      <c r="D164" s="1329"/>
      <c r="E164" s="1332"/>
      <c r="F164" s="1335"/>
      <c r="G164" s="1332"/>
    </row>
    <row r="165" spans="1:7" s="567" customFormat="1" ht="15" customHeight="1">
      <c r="A165" s="1330"/>
      <c r="B165" s="1330"/>
      <c r="C165" s="1330"/>
      <c r="D165" s="1330"/>
      <c r="E165" s="1333"/>
      <c r="F165" s="1336"/>
      <c r="G165" s="1333"/>
    </row>
    <row r="166" spans="1:7" s="567" customFormat="1" ht="15" customHeight="1">
      <c r="A166" s="568">
        <v>1</v>
      </c>
      <c r="B166" s="568">
        <v>2</v>
      </c>
      <c r="C166" s="568">
        <v>3</v>
      </c>
      <c r="D166" s="568">
        <v>4</v>
      </c>
      <c r="E166" s="568">
        <v>5</v>
      </c>
      <c r="F166" s="568">
        <v>6</v>
      </c>
      <c r="G166" s="568">
        <v>7</v>
      </c>
    </row>
    <row r="167" spans="1:7" ht="15" customHeight="1">
      <c r="A167" s="541"/>
      <c r="B167" s="541"/>
      <c r="C167" s="541"/>
      <c r="D167" s="541"/>
      <c r="E167" s="542"/>
      <c r="F167" s="561"/>
      <c r="G167" s="541"/>
    </row>
    <row r="168" spans="1:7" s="567" customFormat="1" ht="15" customHeight="1">
      <c r="A168" s="552">
        <v>1</v>
      </c>
      <c r="B168" s="562" t="s">
        <v>32</v>
      </c>
      <c r="C168" s="562" t="s">
        <v>32</v>
      </c>
      <c r="D168" s="563" t="s">
        <v>14</v>
      </c>
      <c r="E168" s="552"/>
      <c r="F168" s="547">
        <f>F169</f>
        <v>0</v>
      </c>
      <c r="G168" s="563"/>
    </row>
    <row r="169" spans="1:7" ht="15" customHeight="1">
      <c r="A169" s="544"/>
      <c r="B169" s="545"/>
      <c r="C169" s="545"/>
      <c r="D169" s="546" t="s">
        <v>29</v>
      </c>
      <c r="E169" s="544"/>
      <c r="F169" s="548">
        <f>TANAH!N194</f>
        <v>0</v>
      </c>
      <c r="G169" s="546"/>
    </row>
    <row r="170" spans="1:7" ht="15" customHeight="1">
      <c r="A170" s="544"/>
      <c r="B170" s="545"/>
      <c r="C170" s="545"/>
      <c r="D170" s="546"/>
      <c r="E170" s="544"/>
      <c r="F170" s="548"/>
      <c r="G170" s="546"/>
    </row>
    <row r="171" spans="1:7" s="567" customFormat="1" ht="15" customHeight="1">
      <c r="A171" s="552">
        <v>2</v>
      </c>
      <c r="B171" s="562" t="s">
        <v>30</v>
      </c>
      <c r="C171" s="552"/>
      <c r="D171" s="563" t="s">
        <v>39</v>
      </c>
      <c r="E171" s="549"/>
      <c r="F171" s="547">
        <f>SUM(F172:F180)</f>
        <v>360056500</v>
      </c>
      <c r="G171" s="563"/>
    </row>
    <row r="172" spans="1:7" ht="15" customHeight="1">
      <c r="A172" s="544"/>
      <c r="B172" s="544"/>
      <c r="C172" s="545" t="s">
        <v>30</v>
      </c>
      <c r="D172" s="546" t="s">
        <v>40</v>
      </c>
      <c r="E172" s="544"/>
      <c r="F172" s="569">
        <v>0</v>
      </c>
      <c r="G172" s="546"/>
    </row>
    <row r="173" spans="1:7" ht="15" customHeight="1">
      <c r="A173" s="544"/>
      <c r="B173" s="544"/>
      <c r="C173" s="545" t="s">
        <v>41</v>
      </c>
      <c r="D173" s="546" t="s">
        <v>42</v>
      </c>
      <c r="E173" s="393"/>
      <c r="F173" s="570">
        <v>185990000</v>
      </c>
      <c r="G173" s="546"/>
    </row>
    <row r="174" spans="1:7" ht="15" customHeight="1">
      <c r="A174" s="544"/>
      <c r="B174" s="544"/>
      <c r="C174" s="545" t="s">
        <v>43</v>
      </c>
      <c r="D174" s="546" t="s">
        <v>44</v>
      </c>
      <c r="E174" s="544"/>
      <c r="F174" s="550">
        <v>0</v>
      </c>
      <c r="G174" s="546"/>
    </row>
    <row r="175" spans="1:7" ht="15" customHeight="1">
      <c r="A175" s="544"/>
      <c r="B175" s="544"/>
      <c r="C175" s="545" t="s">
        <v>45</v>
      </c>
      <c r="D175" s="546" t="s">
        <v>46</v>
      </c>
      <c r="E175" s="544"/>
      <c r="F175" s="550">
        <v>0</v>
      </c>
      <c r="G175" s="546"/>
    </row>
    <row r="176" spans="1:7" ht="15" customHeight="1">
      <c r="A176" s="544"/>
      <c r="B176" s="544"/>
      <c r="C176" s="545" t="s">
        <v>31</v>
      </c>
      <c r="D176" s="546" t="s">
        <v>47</v>
      </c>
      <c r="E176" s="551"/>
      <c r="F176" s="548">
        <v>162066500</v>
      </c>
      <c r="G176" s="546"/>
    </row>
    <row r="177" spans="1:7" ht="15" customHeight="1">
      <c r="A177" s="544"/>
      <c r="B177" s="544"/>
      <c r="C177" s="545" t="s">
        <v>33</v>
      </c>
      <c r="D177" s="546" t="s">
        <v>48</v>
      </c>
      <c r="E177" s="551"/>
      <c r="F177" s="548">
        <v>12000000</v>
      </c>
      <c r="G177" s="546"/>
    </row>
    <row r="178" spans="1:7" ht="15" customHeight="1">
      <c r="A178" s="544"/>
      <c r="B178" s="544"/>
      <c r="C178" s="545" t="s">
        <v>49</v>
      </c>
      <c r="D178" s="546" t="s">
        <v>50</v>
      </c>
      <c r="E178" s="544"/>
      <c r="F178" s="548">
        <v>0</v>
      </c>
      <c r="G178" s="546"/>
    </row>
    <row r="179" spans="1:7" ht="15" customHeight="1">
      <c r="A179" s="544"/>
      <c r="B179" s="544"/>
      <c r="C179" s="545" t="s">
        <v>51</v>
      </c>
      <c r="D179" s="546" t="s">
        <v>52</v>
      </c>
      <c r="E179" s="544"/>
      <c r="F179" s="548">
        <v>0</v>
      </c>
      <c r="G179" s="546"/>
    </row>
    <row r="180" spans="1:7" ht="15" customHeight="1">
      <c r="A180" s="544"/>
      <c r="B180" s="544"/>
      <c r="C180" s="545" t="s">
        <v>15</v>
      </c>
      <c r="D180" s="546" t="s">
        <v>53</v>
      </c>
      <c r="E180" s="544"/>
      <c r="F180" s="548">
        <v>0</v>
      </c>
      <c r="G180" s="546"/>
    </row>
    <row r="181" spans="1:7" ht="15" customHeight="1">
      <c r="A181" s="544"/>
      <c r="B181" s="544"/>
      <c r="C181" s="544"/>
      <c r="D181" s="546"/>
      <c r="E181" s="544"/>
      <c r="F181" s="548"/>
      <c r="G181" s="546"/>
    </row>
    <row r="182" spans="1:7" s="567" customFormat="1" ht="15" customHeight="1">
      <c r="A182" s="552">
        <v>3</v>
      </c>
      <c r="B182" s="562" t="s">
        <v>41</v>
      </c>
      <c r="C182" s="552"/>
      <c r="D182" s="563" t="s">
        <v>54</v>
      </c>
      <c r="E182" s="552"/>
      <c r="F182" s="547">
        <f>F183</f>
        <v>249575000</v>
      </c>
      <c r="G182" s="563"/>
    </row>
    <row r="183" spans="1:7" ht="15" customHeight="1">
      <c r="A183" s="544"/>
      <c r="B183" s="544"/>
      <c r="C183" s="544">
        <v>11</v>
      </c>
      <c r="D183" s="546" t="s">
        <v>55</v>
      </c>
      <c r="E183" s="544"/>
      <c r="F183" s="571">
        <v>249575000</v>
      </c>
      <c r="G183" s="546"/>
    </row>
    <row r="184" spans="1:7" ht="15" customHeight="1">
      <c r="A184" s="544"/>
      <c r="B184" s="544"/>
      <c r="C184" s="544">
        <v>12</v>
      </c>
      <c r="D184" s="546" t="s">
        <v>56</v>
      </c>
      <c r="E184" s="544"/>
      <c r="F184" s="548">
        <v>0</v>
      </c>
      <c r="G184" s="546"/>
    </row>
    <row r="185" spans="1:7" ht="15" customHeight="1">
      <c r="A185" s="544"/>
      <c r="B185" s="544"/>
      <c r="C185" s="544"/>
      <c r="D185" s="546"/>
      <c r="E185" s="544"/>
      <c r="F185" s="548"/>
      <c r="G185" s="546"/>
    </row>
    <row r="186" spans="1:7" s="567" customFormat="1" ht="15" customHeight="1">
      <c r="A186" s="552">
        <v>4</v>
      </c>
      <c r="B186" s="562" t="s">
        <v>43</v>
      </c>
      <c r="C186" s="552"/>
      <c r="D186" s="563" t="s">
        <v>57</v>
      </c>
      <c r="E186" s="552"/>
      <c r="F186" s="547"/>
      <c r="G186" s="563"/>
    </row>
    <row r="187" spans="1:7" ht="15" customHeight="1">
      <c r="A187" s="544"/>
      <c r="B187" s="544"/>
      <c r="C187" s="544">
        <v>13</v>
      </c>
      <c r="D187" s="546" t="s">
        <v>58</v>
      </c>
      <c r="E187" s="544"/>
      <c r="F187" s="548">
        <v>0</v>
      </c>
      <c r="G187" s="546"/>
    </row>
    <row r="188" spans="1:7" ht="15" customHeight="1">
      <c r="A188" s="544"/>
      <c r="B188" s="544"/>
      <c r="C188" s="544">
        <v>14</v>
      </c>
      <c r="D188" s="546" t="s">
        <v>59</v>
      </c>
      <c r="E188" s="544"/>
      <c r="F188" s="548">
        <v>0</v>
      </c>
      <c r="G188" s="546"/>
    </row>
    <row r="189" spans="1:7" ht="15" customHeight="1">
      <c r="A189" s="544"/>
      <c r="B189" s="544"/>
      <c r="C189" s="544">
        <v>15</v>
      </c>
      <c r="D189" s="546" t="s">
        <v>60</v>
      </c>
      <c r="E189" s="544"/>
      <c r="F189" s="548"/>
      <c r="G189" s="546"/>
    </row>
    <row r="190" spans="1:7" ht="15" customHeight="1">
      <c r="A190" s="544"/>
      <c r="B190" s="544"/>
      <c r="C190" s="544">
        <v>16</v>
      </c>
      <c r="D190" s="546" t="s">
        <v>61</v>
      </c>
      <c r="E190" s="544"/>
      <c r="F190" s="548">
        <v>0</v>
      </c>
      <c r="G190" s="546"/>
    </row>
    <row r="191" spans="1:7" ht="15" customHeight="1">
      <c r="A191" s="544"/>
      <c r="B191" s="544"/>
      <c r="C191" s="544"/>
      <c r="D191" s="546"/>
      <c r="E191" s="544"/>
      <c r="F191" s="548"/>
      <c r="G191" s="546"/>
    </row>
    <row r="192" spans="1:7" s="567" customFormat="1" ht="15" customHeight="1">
      <c r="A192" s="552">
        <v>5</v>
      </c>
      <c r="B192" s="562" t="s">
        <v>45</v>
      </c>
      <c r="C192" s="552"/>
      <c r="D192" s="563" t="s">
        <v>62</v>
      </c>
      <c r="E192" s="552"/>
      <c r="F192" s="547">
        <f>SUM(F193:F195)</f>
        <v>0</v>
      </c>
      <c r="G192" s="563"/>
    </row>
    <row r="193" spans="1:7" ht="15" customHeight="1">
      <c r="A193" s="544"/>
      <c r="B193" s="545"/>
      <c r="C193" s="544">
        <v>17</v>
      </c>
      <c r="D193" s="546" t="s">
        <v>63</v>
      </c>
      <c r="E193" s="544"/>
      <c r="F193" s="571">
        <f>'ASSET BUKU'!N200</f>
        <v>0</v>
      </c>
      <c r="G193" s="546"/>
    </row>
    <row r="194" spans="1:7" ht="15" customHeight="1">
      <c r="A194" s="544"/>
      <c r="B194" s="545"/>
      <c r="C194" s="544">
        <v>18</v>
      </c>
      <c r="D194" s="546" t="s">
        <v>64</v>
      </c>
      <c r="E194" s="544"/>
      <c r="F194" s="548">
        <v>0</v>
      </c>
      <c r="G194" s="546"/>
    </row>
    <row r="195" spans="1:7" ht="15" customHeight="1">
      <c r="A195" s="544"/>
      <c r="B195" s="545"/>
      <c r="C195" s="544">
        <v>19</v>
      </c>
      <c r="D195" s="546" t="s">
        <v>65</v>
      </c>
      <c r="E195" s="544"/>
      <c r="F195" s="548">
        <v>0</v>
      </c>
      <c r="G195" s="546"/>
    </row>
    <row r="196" spans="1:7" ht="15" customHeight="1">
      <c r="A196" s="544"/>
      <c r="B196" s="544"/>
      <c r="C196" s="544"/>
      <c r="D196" s="546"/>
      <c r="E196" s="544"/>
      <c r="F196" s="548"/>
      <c r="G196" s="546"/>
    </row>
    <row r="197" spans="1:7" s="567" customFormat="1" ht="15" customHeight="1">
      <c r="A197" s="552">
        <v>6</v>
      </c>
      <c r="B197" s="562" t="s">
        <v>31</v>
      </c>
      <c r="C197" s="552"/>
      <c r="D197" s="563" t="s">
        <v>27</v>
      </c>
      <c r="E197" s="552"/>
      <c r="F197" s="547">
        <v>0</v>
      </c>
      <c r="G197" s="563"/>
    </row>
    <row r="198" spans="1:7" ht="15" customHeight="1">
      <c r="A198" s="544"/>
      <c r="B198" s="545"/>
      <c r="C198" s="544"/>
      <c r="D198" s="546"/>
      <c r="E198" s="544"/>
      <c r="F198" s="547"/>
      <c r="G198" s="546"/>
    </row>
    <row r="199" spans="1:7" ht="15" customHeight="1">
      <c r="A199" s="553"/>
      <c r="B199" s="553"/>
      <c r="C199" s="553"/>
      <c r="D199" s="554"/>
      <c r="E199" s="553"/>
      <c r="F199" s="555"/>
      <c r="G199" s="554"/>
    </row>
    <row r="200" spans="1:7" ht="24.95" customHeight="1" thickBot="1">
      <c r="A200" s="1337" t="s">
        <v>130</v>
      </c>
      <c r="B200" s="1338"/>
      <c r="C200" s="1338"/>
      <c r="D200" s="1339"/>
      <c r="E200" s="578"/>
      <c r="F200" s="579">
        <f>F197+F192+F186+F182+F171+F168</f>
        <v>609631500</v>
      </c>
      <c r="G200" s="580"/>
    </row>
    <row r="201" spans="1:7" ht="15" customHeight="1" thickTop="1">
      <c r="A201" s="572"/>
      <c r="B201" s="572"/>
      <c r="C201" s="572"/>
      <c r="D201" s="572"/>
      <c r="E201" s="573"/>
      <c r="F201" s="574"/>
      <c r="G201" s="575"/>
    </row>
    <row r="202" spans="1:7" ht="15" customHeight="1">
      <c r="A202" s="572"/>
      <c r="B202" s="572"/>
      <c r="C202" s="572"/>
      <c r="D202" s="572"/>
      <c r="E202" s="573"/>
      <c r="F202" s="574"/>
      <c r="G202" s="575"/>
    </row>
    <row r="203" spans="1:7" ht="15" customHeight="1">
      <c r="A203" s="1340" t="s">
        <v>311</v>
      </c>
      <c r="B203" s="1340"/>
      <c r="C203" s="1340"/>
      <c r="D203" s="1340"/>
      <c r="E203" s="1344" t="s">
        <v>796</v>
      </c>
      <c r="F203" s="1344"/>
      <c r="G203" s="1344"/>
    </row>
    <row r="204" spans="1:7" ht="15" customHeight="1">
      <c r="A204" s="1340" t="s">
        <v>793</v>
      </c>
      <c r="B204" s="1340"/>
      <c r="C204" s="1340"/>
      <c r="D204" s="1340"/>
      <c r="E204" s="1343"/>
      <c r="F204" s="1343"/>
      <c r="G204" s="1343"/>
    </row>
    <row r="205" spans="1:7" ht="15" customHeight="1">
      <c r="A205" s="1341" t="s">
        <v>794</v>
      </c>
      <c r="B205" s="1341"/>
      <c r="C205" s="1341"/>
      <c r="D205" s="1341"/>
      <c r="E205" s="1343" t="s">
        <v>797</v>
      </c>
      <c r="F205" s="1343"/>
      <c r="G205" s="1343"/>
    </row>
    <row r="206" spans="1:7" ht="15" customHeight="1">
      <c r="C206" s="1131"/>
      <c r="D206" s="1132"/>
      <c r="E206" s="566"/>
      <c r="F206" s="556"/>
      <c r="G206" s="566"/>
    </row>
    <row r="207" spans="1:7" ht="15" customHeight="1">
      <c r="C207" s="1131"/>
      <c r="D207" s="1132"/>
      <c r="E207" s="566"/>
      <c r="F207" s="556"/>
      <c r="G207" s="566"/>
    </row>
    <row r="208" spans="1:7" ht="15" customHeight="1">
      <c r="C208" s="1131"/>
      <c r="D208" s="1132"/>
      <c r="E208" s="566"/>
      <c r="F208" s="556"/>
      <c r="G208" s="566"/>
    </row>
    <row r="209" spans="1:7" s="567" customFormat="1" ht="15" customHeight="1">
      <c r="A209" s="1342" t="s">
        <v>795</v>
      </c>
      <c r="B209" s="1342"/>
      <c r="C209" s="1342"/>
      <c r="D209" s="1342"/>
      <c r="E209" s="1346" t="s">
        <v>662</v>
      </c>
      <c r="F209" s="1346"/>
      <c r="G209" s="1346"/>
    </row>
    <row r="210" spans="1:7" ht="15" customHeight="1">
      <c r="A210" s="1326" t="s">
        <v>660</v>
      </c>
      <c r="B210" s="1326"/>
      <c r="C210" s="1326"/>
      <c r="D210" s="1326"/>
      <c r="E210" s="1345" t="s">
        <v>663</v>
      </c>
      <c r="F210" s="1345"/>
      <c r="G210" s="1345"/>
    </row>
    <row r="211" spans="1:7" ht="15" customHeight="1"/>
    <row r="212" spans="1:7" ht="15" customHeight="1"/>
    <row r="213" spans="1:7" ht="15" customHeight="1">
      <c r="A213" s="1327" t="s">
        <v>310</v>
      </c>
      <c r="B213" s="1327"/>
      <c r="C213" s="1327"/>
      <c r="D213" s="1327"/>
      <c r="E213" s="1327"/>
      <c r="F213" s="1327"/>
      <c r="G213" s="1327"/>
    </row>
    <row r="214" spans="1:7" ht="15" customHeight="1">
      <c r="A214" s="1327" t="s">
        <v>708</v>
      </c>
      <c r="B214" s="1327"/>
      <c r="C214" s="1327"/>
      <c r="D214" s="1327"/>
      <c r="E214" s="1327"/>
      <c r="F214" s="1327"/>
      <c r="G214" s="1327"/>
    </row>
    <row r="215" spans="1:7" ht="15" customHeight="1">
      <c r="E215" s="565"/>
      <c r="F215" s="566"/>
    </row>
    <row r="216" spans="1:7" s="567" customFormat="1" ht="15" customHeight="1">
      <c r="A216" s="1328" t="s">
        <v>8</v>
      </c>
      <c r="B216" s="1328" t="s">
        <v>34</v>
      </c>
      <c r="C216" s="1328" t="s">
        <v>35</v>
      </c>
      <c r="D216" s="1328" t="s">
        <v>36</v>
      </c>
      <c r="E216" s="1331" t="s">
        <v>37</v>
      </c>
      <c r="F216" s="1334" t="s">
        <v>38</v>
      </c>
      <c r="G216" s="1331" t="s">
        <v>2</v>
      </c>
    </row>
    <row r="217" spans="1:7" s="567" customFormat="1" ht="15" customHeight="1">
      <c r="A217" s="1329"/>
      <c r="B217" s="1329"/>
      <c r="C217" s="1329"/>
      <c r="D217" s="1329"/>
      <c r="E217" s="1332"/>
      <c r="F217" s="1335"/>
      <c r="G217" s="1332"/>
    </row>
    <row r="218" spans="1:7" s="567" customFormat="1" ht="15" customHeight="1">
      <c r="A218" s="1330"/>
      <c r="B218" s="1330"/>
      <c r="C218" s="1330"/>
      <c r="D218" s="1330"/>
      <c r="E218" s="1333"/>
      <c r="F218" s="1336"/>
      <c r="G218" s="1333"/>
    </row>
    <row r="219" spans="1:7" s="567" customFormat="1" ht="15" customHeight="1">
      <c r="A219" s="568">
        <v>1</v>
      </c>
      <c r="B219" s="568">
        <v>2</v>
      </c>
      <c r="C219" s="568">
        <v>3</v>
      </c>
      <c r="D219" s="568">
        <v>4</v>
      </c>
      <c r="E219" s="568">
        <v>5</v>
      </c>
      <c r="F219" s="568">
        <v>6</v>
      </c>
      <c r="G219" s="568">
        <v>7</v>
      </c>
    </row>
    <row r="220" spans="1:7" ht="15" customHeight="1">
      <c r="A220" s="541"/>
      <c r="B220" s="541"/>
      <c r="C220" s="541"/>
      <c r="D220" s="541"/>
      <c r="E220" s="542"/>
      <c r="F220" s="561"/>
      <c r="G220" s="541"/>
    </row>
    <row r="221" spans="1:7" s="567" customFormat="1" ht="15" customHeight="1">
      <c r="A221" s="552">
        <v>1</v>
      </c>
      <c r="B221" s="562" t="s">
        <v>32</v>
      </c>
      <c r="C221" s="562" t="s">
        <v>32</v>
      </c>
      <c r="D221" s="563" t="s">
        <v>14</v>
      </c>
      <c r="E221" s="552"/>
      <c r="F221" s="547">
        <f>F222</f>
        <v>0</v>
      </c>
      <c r="G221" s="563"/>
    </row>
    <row r="222" spans="1:7" ht="15" customHeight="1">
      <c r="A222" s="544"/>
      <c r="B222" s="545"/>
      <c r="C222" s="545"/>
      <c r="D222" s="546" t="s">
        <v>29</v>
      </c>
      <c r="E222" s="544"/>
      <c r="F222" s="548">
        <f>TANAH!N250</f>
        <v>0</v>
      </c>
      <c r="G222" s="546"/>
    </row>
    <row r="223" spans="1:7" ht="15" customHeight="1">
      <c r="A223" s="544"/>
      <c r="B223" s="545"/>
      <c r="C223" s="545"/>
      <c r="D223" s="546"/>
      <c r="E223" s="544"/>
      <c r="F223" s="548"/>
      <c r="G223" s="546"/>
    </row>
    <row r="224" spans="1:7" s="567" customFormat="1" ht="15" customHeight="1">
      <c r="A224" s="552">
        <v>2</v>
      </c>
      <c r="B224" s="562" t="s">
        <v>30</v>
      </c>
      <c r="C224" s="552"/>
      <c r="D224" s="563" t="s">
        <v>39</v>
      </c>
      <c r="E224" s="549"/>
      <c r="F224" s="547">
        <f>SUM(F225:F233)</f>
        <v>336039600</v>
      </c>
      <c r="G224" s="563"/>
    </row>
    <row r="225" spans="1:7" ht="15" customHeight="1">
      <c r="A225" s="544"/>
      <c r="B225" s="544"/>
      <c r="C225" s="545" t="s">
        <v>30</v>
      </c>
      <c r="D225" s="546" t="s">
        <v>40</v>
      </c>
      <c r="E225" s="544"/>
      <c r="F225" s="569">
        <v>209700000</v>
      </c>
      <c r="G225" s="546"/>
    </row>
    <row r="226" spans="1:7" ht="15" customHeight="1">
      <c r="A226" s="544"/>
      <c r="B226" s="544"/>
      <c r="C226" s="545" t="s">
        <v>41</v>
      </c>
      <c r="D226" s="546" t="s">
        <v>42</v>
      </c>
      <c r="E226" s="393"/>
      <c r="F226" s="570">
        <v>0</v>
      </c>
      <c r="G226" s="546"/>
    </row>
    <row r="227" spans="1:7" ht="15" customHeight="1">
      <c r="A227" s="544"/>
      <c r="B227" s="544"/>
      <c r="C227" s="545" t="s">
        <v>43</v>
      </c>
      <c r="D227" s="546" t="s">
        <v>44</v>
      </c>
      <c r="E227" s="544"/>
      <c r="F227" s="550">
        <v>0</v>
      </c>
      <c r="G227" s="546"/>
    </row>
    <row r="228" spans="1:7" ht="15" customHeight="1">
      <c r="A228" s="544"/>
      <c r="B228" s="544"/>
      <c r="C228" s="545" t="s">
        <v>45</v>
      </c>
      <c r="D228" s="546" t="s">
        <v>46</v>
      </c>
      <c r="E228" s="544"/>
      <c r="F228" s="550">
        <v>0</v>
      </c>
      <c r="G228" s="546"/>
    </row>
    <row r="229" spans="1:7" ht="15" customHeight="1">
      <c r="A229" s="544"/>
      <c r="B229" s="544"/>
      <c r="C229" s="545" t="s">
        <v>31</v>
      </c>
      <c r="D229" s="546" t="s">
        <v>47</v>
      </c>
      <c r="E229" s="551"/>
      <c r="F229" s="548">
        <v>105989600</v>
      </c>
      <c r="G229" s="546"/>
    </row>
    <row r="230" spans="1:7" ht="15" customHeight="1">
      <c r="A230" s="544"/>
      <c r="B230" s="544"/>
      <c r="C230" s="545" t="s">
        <v>33</v>
      </c>
      <c r="D230" s="546" t="s">
        <v>48</v>
      </c>
      <c r="E230" s="551"/>
      <c r="F230" s="548">
        <v>20350000</v>
      </c>
      <c r="G230" s="546"/>
    </row>
    <row r="231" spans="1:7" ht="15" customHeight="1">
      <c r="A231" s="544"/>
      <c r="B231" s="544"/>
      <c r="C231" s="545" t="s">
        <v>49</v>
      </c>
      <c r="D231" s="546" t="s">
        <v>50</v>
      </c>
      <c r="E231" s="544"/>
      <c r="F231" s="548">
        <v>0</v>
      </c>
      <c r="G231" s="546"/>
    </row>
    <row r="232" spans="1:7" ht="15" customHeight="1">
      <c r="A232" s="544"/>
      <c r="B232" s="544"/>
      <c r="C232" s="545" t="s">
        <v>51</v>
      </c>
      <c r="D232" s="546" t="s">
        <v>52</v>
      </c>
      <c r="E232" s="544"/>
      <c r="F232" s="548">
        <v>0</v>
      </c>
      <c r="G232" s="546"/>
    </row>
    <row r="233" spans="1:7" ht="15" customHeight="1">
      <c r="A233" s="544"/>
      <c r="B233" s="544"/>
      <c r="C233" s="545" t="s">
        <v>15</v>
      </c>
      <c r="D233" s="546" t="s">
        <v>53</v>
      </c>
      <c r="E233" s="544"/>
      <c r="F233" s="548">
        <v>0</v>
      </c>
      <c r="G233" s="546"/>
    </row>
    <row r="234" spans="1:7" ht="15" customHeight="1">
      <c r="A234" s="544"/>
      <c r="B234" s="544"/>
      <c r="C234" s="544"/>
      <c r="D234" s="546"/>
      <c r="E234" s="544"/>
      <c r="F234" s="548"/>
      <c r="G234" s="546"/>
    </row>
    <row r="235" spans="1:7" s="567" customFormat="1" ht="15" customHeight="1">
      <c r="A235" s="552">
        <v>3</v>
      </c>
      <c r="B235" s="562" t="s">
        <v>41</v>
      </c>
      <c r="C235" s="552"/>
      <c r="D235" s="563" t="s">
        <v>54</v>
      </c>
      <c r="E235" s="552"/>
      <c r="F235" s="547">
        <f>F236</f>
        <v>133200000</v>
      </c>
      <c r="G235" s="563"/>
    </row>
    <row r="236" spans="1:7" ht="15" customHeight="1">
      <c r="A236" s="544"/>
      <c r="B236" s="544"/>
      <c r="C236" s="544">
        <v>11</v>
      </c>
      <c r="D236" s="546" t="s">
        <v>55</v>
      </c>
      <c r="E236" s="544"/>
      <c r="F236" s="571">
        <v>133200000</v>
      </c>
      <c r="G236" s="546"/>
    </row>
    <row r="237" spans="1:7" ht="15" customHeight="1">
      <c r="A237" s="544"/>
      <c r="B237" s="544"/>
      <c r="C237" s="544">
        <v>12</v>
      </c>
      <c r="D237" s="546" t="s">
        <v>56</v>
      </c>
      <c r="E237" s="544"/>
      <c r="F237" s="548">
        <v>0</v>
      </c>
      <c r="G237" s="546"/>
    </row>
    <row r="238" spans="1:7" ht="15" customHeight="1">
      <c r="A238" s="544"/>
      <c r="B238" s="544"/>
      <c r="C238" s="544"/>
      <c r="D238" s="546"/>
      <c r="E238" s="544"/>
      <c r="F238" s="548"/>
      <c r="G238" s="546"/>
    </row>
    <row r="239" spans="1:7" s="567" customFormat="1" ht="15" customHeight="1">
      <c r="A239" s="552">
        <v>4</v>
      </c>
      <c r="B239" s="562" t="s">
        <v>43</v>
      </c>
      <c r="C239" s="552"/>
      <c r="D239" s="563" t="s">
        <v>57</v>
      </c>
      <c r="E239" s="552"/>
      <c r="F239" s="547"/>
      <c r="G239" s="563"/>
    </row>
    <row r="240" spans="1:7" ht="15" customHeight="1">
      <c r="A240" s="544"/>
      <c r="B240" s="544"/>
      <c r="C240" s="544">
        <v>13</v>
      </c>
      <c r="D240" s="546" t="s">
        <v>58</v>
      </c>
      <c r="E240" s="544"/>
      <c r="F240" s="548">
        <v>0</v>
      </c>
      <c r="G240" s="546"/>
    </row>
    <row r="241" spans="1:7" ht="15" customHeight="1">
      <c r="A241" s="544"/>
      <c r="B241" s="544"/>
      <c r="C241" s="544">
        <v>14</v>
      </c>
      <c r="D241" s="546" t="s">
        <v>59</v>
      </c>
      <c r="E241" s="544"/>
      <c r="F241" s="548">
        <v>0</v>
      </c>
      <c r="G241" s="546"/>
    </row>
    <row r="242" spans="1:7" ht="15" customHeight="1">
      <c r="A242" s="544"/>
      <c r="B242" s="544"/>
      <c r="C242" s="544">
        <v>15</v>
      </c>
      <c r="D242" s="546" t="s">
        <v>60</v>
      </c>
      <c r="E242" s="544"/>
      <c r="F242" s="548"/>
      <c r="G242" s="546"/>
    </row>
    <row r="243" spans="1:7" ht="15" customHeight="1">
      <c r="A243" s="544"/>
      <c r="B243" s="544"/>
      <c r="C243" s="544">
        <v>16</v>
      </c>
      <c r="D243" s="546" t="s">
        <v>61</v>
      </c>
      <c r="E243" s="544"/>
      <c r="F243" s="548">
        <v>0</v>
      </c>
      <c r="G243" s="546"/>
    </row>
    <row r="244" spans="1:7" ht="15" customHeight="1">
      <c r="A244" s="544"/>
      <c r="B244" s="544"/>
      <c r="C244" s="544"/>
      <c r="D244" s="546"/>
      <c r="E244" s="544"/>
      <c r="F244" s="548"/>
      <c r="G244" s="546"/>
    </row>
    <row r="245" spans="1:7" s="567" customFormat="1" ht="15" customHeight="1">
      <c r="A245" s="552">
        <v>5</v>
      </c>
      <c r="B245" s="562" t="s">
        <v>45</v>
      </c>
      <c r="C245" s="552"/>
      <c r="D245" s="563" t="s">
        <v>62</v>
      </c>
      <c r="E245" s="552"/>
      <c r="F245" s="547">
        <f>SUM(F246:F248)</f>
        <v>0</v>
      </c>
      <c r="G245" s="563"/>
    </row>
    <row r="246" spans="1:7" ht="15" customHeight="1">
      <c r="A246" s="544"/>
      <c r="B246" s="545"/>
      <c r="C246" s="544">
        <v>17</v>
      </c>
      <c r="D246" s="546" t="s">
        <v>63</v>
      </c>
      <c r="E246" s="544"/>
      <c r="F246" s="571">
        <f>'ASSET BUKU'!N256</f>
        <v>0</v>
      </c>
      <c r="G246" s="546"/>
    </row>
    <row r="247" spans="1:7" ht="15" customHeight="1">
      <c r="A247" s="544"/>
      <c r="B247" s="545"/>
      <c r="C247" s="544">
        <v>18</v>
      </c>
      <c r="D247" s="546" t="s">
        <v>64</v>
      </c>
      <c r="E247" s="544"/>
      <c r="F247" s="548">
        <v>0</v>
      </c>
      <c r="G247" s="546"/>
    </row>
    <row r="248" spans="1:7" ht="15" customHeight="1">
      <c r="A248" s="544"/>
      <c r="B248" s="545"/>
      <c r="C248" s="544">
        <v>19</v>
      </c>
      <c r="D248" s="546" t="s">
        <v>65</v>
      </c>
      <c r="E248" s="544"/>
      <c r="F248" s="548">
        <v>0</v>
      </c>
      <c r="G248" s="546"/>
    </row>
    <row r="249" spans="1:7" ht="15" customHeight="1">
      <c r="A249" s="544"/>
      <c r="B249" s="544"/>
      <c r="C249" s="544"/>
      <c r="D249" s="546"/>
      <c r="E249" s="544"/>
      <c r="F249" s="548"/>
      <c r="G249" s="546"/>
    </row>
    <row r="250" spans="1:7" s="567" customFormat="1" ht="15" customHeight="1">
      <c r="A250" s="552">
        <v>6</v>
      </c>
      <c r="B250" s="562" t="s">
        <v>31</v>
      </c>
      <c r="C250" s="552"/>
      <c r="D250" s="563" t="s">
        <v>27</v>
      </c>
      <c r="E250" s="552"/>
      <c r="F250" s="547">
        <v>0</v>
      </c>
      <c r="G250" s="563"/>
    </row>
    <row r="251" spans="1:7" ht="15" customHeight="1">
      <c r="A251" s="544"/>
      <c r="B251" s="545"/>
      <c r="C251" s="544"/>
      <c r="D251" s="546"/>
      <c r="E251" s="544"/>
      <c r="F251" s="547"/>
      <c r="G251" s="546"/>
    </row>
    <row r="252" spans="1:7" ht="15" customHeight="1">
      <c r="A252" s="553"/>
      <c r="B252" s="553"/>
      <c r="C252" s="553"/>
      <c r="D252" s="554"/>
      <c r="E252" s="553"/>
      <c r="F252" s="555"/>
      <c r="G252" s="554"/>
    </row>
    <row r="253" spans="1:7" ht="24.95" customHeight="1" thickBot="1">
      <c r="A253" s="1337" t="s">
        <v>130</v>
      </c>
      <c r="B253" s="1338"/>
      <c r="C253" s="1338"/>
      <c r="D253" s="1339"/>
      <c r="E253" s="578"/>
      <c r="F253" s="579">
        <f>F250+F245+F239+F235+F224+F221</f>
        <v>469239600</v>
      </c>
      <c r="G253" s="580"/>
    </row>
    <row r="254" spans="1:7" ht="15" customHeight="1" thickTop="1">
      <c r="A254" s="572"/>
      <c r="B254" s="572"/>
      <c r="C254" s="572"/>
      <c r="D254" s="572"/>
      <c r="E254" s="573"/>
      <c r="F254" s="574"/>
      <c r="G254" s="575"/>
    </row>
    <row r="255" spans="1:7" ht="15" customHeight="1">
      <c r="A255" s="572"/>
      <c r="B255" s="572"/>
      <c r="C255" s="572"/>
      <c r="D255" s="572"/>
      <c r="E255" s="573"/>
      <c r="F255" s="574"/>
      <c r="G255" s="575"/>
    </row>
    <row r="256" spans="1:7" ht="15" customHeight="1">
      <c r="A256" s="1340" t="s">
        <v>311</v>
      </c>
      <c r="B256" s="1340"/>
      <c r="C256" s="1340"/>
      <c r="D256" s="1340"/>
      <c r="E256" s="1344" t="s">
        <v>796</v>
      </c>
      <c r="F256" s="1344"/>
      <c r="G256" s="1344"/>
    </row>
    <row r="257" spans="1:7" ht="15" customHeight="1">
      <c r="A257" s="1340" t="s">
        <v>793</v>
      </c>
      <c r="B257" s="1340"/>
      <c r="C257" s="1340"/>
      <c r="D257" s="1340"/>
      <c r="E257" s="1343"/>
      <c r="F257" s="1343"/>
      <c r="G257" s="1343"/>
    </row>
    <row r="258" spans="1:7" ht="15" customHeight="1">
      <c r="A258" s="1341" t="s">
        <v>794</v>
      </c>
      <c r="B258" s="1341"/>
      <c r="C258" s="1341"/>
      <c r="D258" s="1341"/>
      <c r="E258" s="1343" t="s">
        <v>797</v>
      </c>
      <c r="F258" s="1343"/>
      <c r="G258" s="1343"/>
    </row>
    <row r="259" spans="1:7" ht="15" customHeight="1">
      <c r="C259" s="1131"/>
      <c r="D259" s="1132"/>
      <c r="E259" s="566"/>
      <c r="F259" s="556"/>
      <c r="G259" s="566"/>
    </row>
    <row r="260" spans="1:7" ht="15" customHeight="1">
      <c r="C260" s="1131"/>
      <c r="D260" s="1132"/>
      <c r="E260" s="566"/>
      <c r="F260" s="556"/>
      <c r="G260" s="566"/>
    </row>
    <row r="261" spans="1:7" ht="15" customHeight="1">
      <c r="C261" s="1131"/>
      <c r="D261" s="1132"/>
      <c r="E261" s="566"/>
      <c r="F261" s="556"/>
      <c r="G261" s="566"/>
    </row>
    <row r="262" spans="1:7" s="567" customFormat="1" ht="15" customHeight="1">
      <c r="A262" s="1342" t="s">
        <v>795</v>
      </c>
      <c r="B262" s="1342"/>
      <c r="C262" s="1342"/>
      <c r="D262" s="1342"/>
      <c r="E262" s="1346" t="s">
        <v>662</v>
      </c>
      <c r="F262" s="1346"/>
      <c r="G262" s="1346"/>
    </row>
    <row r="263" spans="1:7" ht="15" customHeight="1">
      <c r="A263" s="1326" t="s">
        <v>660</v>
      </c>
      <c r="B263" s="1326"/>
      <c r="C263" s="1326"/>
      <c r="D263" s="1326"/>
      <c r="E263" s="1345" t="s">
        <v>663</v>
      </c>
      <c r="F263" s="1345"/>
      <c r="G263" s="1345"/>
    </row>
    <row r="264" spans="1:7" ht="15" customHeight="1"/>
    <row r="265" spans="1:7" ht="15" customHeight="1"/>
    <row r="266" spans="1:7" ht="15" customHeight="1">
      <c r="A266" s="1327" t="s">
        <v>310</v>
      </c>
      <c r="B266" s="1327"/>
      <c r="C266" s="1327"/>
      <c r="D266" s="1327"/>
      <c r="E266" s="1327"/>
      <c r="F266" s="1327"/>
      <c r="G266" s="1327"/>
    </row>
    <row r="267" spans="1:7" ht="15" customHeight="1">
      <c r="A267" s="1327" t="s">
        <v>709</v>
      </c>
      <c r="B267" s="1327"/>
      <c r="C267" s="1327"/>
      <c r="D267" s="1327"/>
      <c r="E267" s="1327"/>
      <c r="F267" s="1327"/>
      <c r="G267" s="1327"/>
    </row>
    <row r="268" spans="1:7" ht="15" customHeight="1">
      <c r="E268" s="565"/>
      <c r="F268" s="566"/>
    </row>
    <row r="269" spans="1:7" s="567" customFormat="1" ht="15" customHeight="1">
      <c r="A269" s="1328" t="s">
        <v>8</v>
      </c>
      <c r="B269" s="1328" t="s">
        <v>34</v>
      </c>
      <c r="C269" s="1328" t="s">
        <v>35</v>
      </c>
      <c r="D269" s="1328" t="s">
        <v>36</v>
      </c>
      <c r="E269" s="1331" t="s">
        <v>37</v>
      </c>
      <c r="F269" s="1334" t="s">
        <v>38</v>
      </c>
      <c r="G269" s="1331" t="s">
        <v>2</v>
      </c>
    </row>
    <row r="270" spans="1:7" s="567" customFormat="1" ht="15" customHeight="1">
      <c r="A270" s="1329"/>
      <c r="B270" s="1329"/>
      <c r="C270" s="1329"/>
      <c r="D270" s="1329"/>
      <c r="E270" s="1332"/>
      <c r="F270" s="1335"/>
      <c r="G270" s="1332"/>
    </row>
    <row r="271" spans="1:7" s="567" customFormat="1" ht="15" customHeight="1">
      <c r="A271" s="1330"/>
      <c r="B271" s="1330"/>
      <c r="C271" s="1330"/>
      <c r="D271" s="1330"/>
      <c r="E271" s="1333"/>
      <c r="F271" s="1336"/>
      <c r="G271" s="1333"/>
    </row>
    <row r="272" spans="1:7" s="567" customFormat="1" ht="15" customHeight="1">
      <c r="A272" s="568">
        <v>1</v>
      </c>
      <c r="B272" s="568">
        <v>2</v>
      </c>
      <c r="C272" s="568">
        <v>3</v>
      </c>
      <c r="D272" s="568">
        <v>4</v>
      </c>
      <c r="E272" s="568">
        <v>5</v>
      </c>
      <c r="F272" s="568">
        <v>6</v>
      </c>
      <c r="G272" s="568">
        <v>7</v>
      </c>
    </row>
    <row r="273" spans="1:7" ht="15" customHeight="1">
      <c r="A273" s="541"/>
      <c r="B273" s="541"/>
      <c r="C273" s="541"/>
      <c r="D273" s="541"/>
      <c r="E273" s="542"/>
      <c r="F273" s="561"/>
      <c r="G273" s="541"/>
    </row>
    <row r="274" spans="1:7" s="567" customFormat="1" ht="15" customHeight="1">
      <c r="A274" s="552">
        <v>1</v>
      </c>
      <c r="B274" s="562" t="s">
        <v>32</v>
      </c>
      <c r="C274" s="562" t="s">
        <v>32</v>
      </c>
      <c r="D274" s="563" t="s">
        <v>14</v>
      </c>
      <c r="E274" s="552"/>
      <c r="F274" s="547">
        <f>F275</f>
        <v>0</v>
      </c>
      <c r="G274" s="563"/>
    </row>
    <row r="275" spans="1:7" ht="15" customHeight="1">
      <c r="A275" s="544"/>
      <c r="B275" s="545"/>
      <c r="C275" s="545"/>
      <c r="D275" s="546" t="s">
        <v>29</v>
      </c>
      <c r="E275" s="544"/>
      <c r="F275" s="548">
        <f>TANAH!N307</f>
        <v>0</v>
      </c>
      <c r="G275" s="546"/>
    </row>
    <row r="276" spans="1:7" ht="15" customHeight="1">
      <c r="A276" s="544"/>
      <c r="B276" s="545"/>
      <c r="C276" s="545"/>
      <c r="D276" s="546"/>
      <c r="E276" s="544"/>
      <c r="F276" s="548"/>
      <c r="G276" s="546"/>
    </row>
    <row r="277" spans="1:7" s="567" customFormat="1" ht="15" customHeight="1">
      <c r="A277" s="552">
        <v>2</v>
      </c>
      <c r="B277" s="562" t="s">
        <v>30</v>
      </c>
      <c r="C277" s="552"/>
      <c r="D277" s="563" t="s">
        <v>39</v>
      </c>
      <c r="E277" s="549"/>
      <c r="F277" s="547">
        <f>SUM(F278:F286)</f>
        <v>1620630000</v>
      </c>
      <c r="G277" s="563"/>
    </row>
    <row r="278" spans="1:7" ht="15" customHeight="1">
      <c r="A278" s="544"/>
      <c r="B278" s="544"/>
      <c r="C278" s="545" t="s">
        <v>30</v>
      </c>
      <c r="D278" s="546" t="s">
        <v>40</v>
      </c>
      <c r="E278" s="544"/>
      <c r="F278" s="569">
        <v>333900000</v>
      </c>
      <c r="G278" s="546"/>
    </row>
    <row r="279" spans="1:7" ht="15" customHeight="1">
      <c r="A279" s="544"/>
      <c r="B279" s="544"/>
      <c r="C279" s="545" t="s">
        <v>41</v>
      </c>
      <c r="D279" s="546" t="s">
        <v>42</v>
      </c>
      <c r="E279" s="393"/>
      <c r="F279" s="570">
        <v>519670000</v>
      </c>
      <c r="G279" s="546"/>
    </row>
    <row r="280" spans="1:7" ht="15" customHeight="1">
      <c r="A280" s="544"/>
      <c r="B280" s="544"/>
      <c r="C280" s="545" t="s">
        <v>43</v>
      </c>
      <c r="D280" s="546" t="s">
        <v>44</v>
      </c>
      <c r="E280" s="544"/>
      <c r="F280" s="550">
        <v>0</v>
      </c>
      <c r="G280" s="546"/>
    </row>
    <row r="281" spans="1:7" ht="15" customHeight="1">
      <c r="A281" s="544"/>
      <c r="B281" s="544"/>
      <c r="C281" s="545" t="s">
        <v>45</v>
      </c>
      <c r="D281" s="546" t="s">
        <v>46</v>
      </c>
      <c r="E281" s="544"/>
      <c r="F281" s="550">
        <v>0</v>
      </c>
      <c r="G281" s="546"/>
    </row>
    <row r="282" spans="1:7" ht="15" customHeight="1">
      <c r="A282" s="544"/>
      <c r="B282" s="544"/>
      <c r="C282" s="545" t="s">
        <v>31</v>
      </c>
      <c r="D282" s="546" t="s">
        <v>47</v>
      </c>
      <c r="E282" s="551"/>
      <c r="F282" s="548">
        <v>737360000</v>
      </c>
      <c r="G282" s="546"/>
    </row>
    <row r="283" spans="1:7" ht="15" customHeight="1">
      <c r="A283" s="544"/>
      <c r="B283" s="544"/>
      <c r="C283" s="545" t="s">
        <v>33</v>
      </c>
      <c r="D283" s="546" t="s">
        <v>48</v>
      </c>
      <c r="E283" s="551"/>
      <c r="F283" s="548">
        <v>29700000</v>
      </c>
      <c r="G283" s="546"/>
    </row>
    <row r="284" spans="1:7" ht="15" customHeight="1">
      <c r="A284" s="544"/>
      <c r="B284" s="544"/>
      <c r="C284" s="545" t="s">
        <v>49</v>
      </c>
      <c r="D284" s="546" t="s">
        <v>50</v>
      </c>
      <c r="E284" s="544"/>
      <c r="F284" s="548">
        <v>0</v>
      </c>
      <c r="G284" s="546"/>
    </row>
    <row r="285" spans="1:7" ht="15" customHeight="1">
      <c r="A285" s="544"/>
      <c r="B285" s="544"/>
      <c r="C285" s="545" t="s">
        <v>51</v>
      </c>
      <c r="D285" s="546" t="s">
        <v>52</v>
      </c>
      <c r="E285" s="544"/>
      <c r="F285" s="548">
        <v>0</v>
      </c>
      <c r="G285" s="546"/>
    </row>
    <row r="286" spans="1:7" ht="15" customHeight="1">
      <c r="A286" s="544"/>
      <c r="B286" s="544"/>
      <c r="C286" s="545" t="s">
        <v>15</v>
      </c>
      <c r="D286" s="546" t="s">
        <v>53</v>
      </c>
      <c r="E286" s="544"/>
      <c r="F286" s="548">
        <v>0</v>
      </c>
      <c r="G286" s="546"/>
    </row>
    <row r="287" spans="1:7" ht="15" customHeight="1">
      <c r="A287" s="544"/>
      <c r="B287" s="544"/>
      <c r="C287" s="544"/>
      <c r="D287" s="546"/>
      <c r="E287" s="544"/>
      <c r="F287" s="548"/>
      <c r="G287" s="546"/>
    </row>
    <row r="288" spans="1:7" s="567" customFormat="1" ht="15" customHeight="1">
      <c r="A288" s="552">
        <v>3</v>
      </c>
      <c r="B288" s="562" t="s">
        <v>41</v>
      </c>
      <c r="C288" s="552"/>
      <c r="D288" s="563" t="s">
        <v>54</v>
      </c>
      <c r="E288" s="552"/>
      <c r="F288" s="547">
        <f>F289</f>
        <v>0</v>
      </c>
      <c r="G288" s="563"/>
    </row>
    <row r="289" spans="1:7" ht="15" customHeight="1">
      <c r="A289" s="544"/>
      <c r="B289" s="544"/>
      <c r="C289" s="544">
        <v>11</v>
      </c>
      <c r="D289" s="546" t="s">
        <v>55</v>
      </c>
      <c r="E289" s="544"/>
      <c r="F289" s="571">
        <f>'BANGUNAN GEDUNG'!V303</f>
        <v>0</v>
      </c>
      <c r="G289" s="546"/>
    </row>
    <row r="290" spans="1:7" ht="15" customHeight="1">
      <c r="A290" s="544"/>
      <c r="B290" s="544"/>
      <c r="C290" s="544">
        <v>12</v>
      </c>
      <c r="D290" s="546" t="s">
        <v>56</v>
      </c>
      <c r="E290" s="544"/>
      <c r="F290" s="548">
        <v>0</v>
      </c>
      <c r="G290" s="546"/>
    </row>
    <row r="291" spans="1:7" ht="15" customHeight="1">
      <c r="A291" s="544"/>
      <c r="B291" s="544"/>
      <c r="C291" s="544"/>
      <c r="D291" s="546"/>
      <c r="E291" s="544"/>
      <c r="F291" s="548"/>
      <c r="G291" s="546"/>
    </row>
    <row r="292" spans="1:7" s="567" customFormat="1" ht="15" customHeight="1">
      <c r="A292" s="552">
        <v>4</v>
      </c>
      <c r="B292" s="562" t="s">
        <v>43</v>
      </c>
      <c r="C292" s="552"/>
      <c r="D292" s="563" t="s">
        <v>57</v>
      </c>
      <c r="E292" s="552"/>
      <c r="F292" s="547"/>
      <c r="G292" s="563"/>
    </row>
    <row r="293" spans="1:7" ht="15" customHeight="1">
      <c r="A293" s="544"/>
      <c r="B293" s="544"/>
      <c r="C293" s="544">
        <v>13</v>
      </c>
      <c r="D293" s="546" t="s">
        <v>58</v>
      </c>
      <c r="E293" s="544"/>
      <c r="F293" s="548">
        <v>0</v>
      </c>
      <c r="G293" s="546"/>
    </row>
    <row r="294" spans="1:7" ht="15" customHeight="1">
      <c r="A294" s="544"/>
      <c r="B294" s="544"/>
      <c r="C294" s="544">
        <v>14</v>
      </c>
      <c r="D294" s="546" t="s">
        <v>59</v>
      </c>
      <c r="E294" s="544"/>
      <c r="F294" s="548">
        <v>0</v>
      </c>
      <c r="G294" s="546"/>
    </row>
    <row r="295" spans="1:7" ht="15" customHeight="1">
      <c r="A295" s="544"/>
      <c r="B295" s="544"/>
      <c r="C295" s="544">
        <v>15</v>
      </c>
      <c r="D295" s="546" t="s">
        <v>60</v>
      </c>
      <c r="E295" s="544"/>
      <c r="F295" s="548"/>
      <c r="G295" s="546"/>
    </row>
    <row r="296" spans="1:7" ht="15" customHeight="1">
      <c r="A296" s="544"/>
      <c r="B296" s="544"/>
      <c r="C296" s="544">
        <v>16</v>
      </c>
      <c r="D296" s="546" t="s">
        <v>61</v>
      </c>
      <c r="E296" s="544"/>
      <c r="F296" s="548">
        <v>0</v>
      </c>
      <c r="G296" s="546"/>
    </row>
    <row r="297" spans="1:7" ht="15" customHeight="1">
      <c r="A297" s="544"/>
      <c r="B297" s="544"/>
      <c r="C297" s="544"/>
      <c r="D297" s="546"/>
      <c r="E297" s="544"/>
      <c r="F297" s="548"/>
      <c r="G297" s="546"/>
    </row>
    <row r="298" spans="1:7" s="567" customFormat="1" ht="15" customHeight="1">
      <c r="A298" s="552">
        <v>5</v>
      </c>
      <c r="B298" s="562" t="s">
        <v>45</v>
      </c>
      <c r="C298" s="552"/>
      <c r="D298" s="563" t="s">
        <v>62</v>
      </c>
      <c r="E298" s="552"/>
      <c r="F298" s="547">
        <f>SUM(F299:F301)</f>
        <v>0</v>
      </c>
      <c r="G298" s="563"/>
    </row>
    <row r="299" spans="1:7" ht="15" customHeight="1">
      <c r="A299" s="544"/>
      <c r="B299" s="545"/>
      <c r="C299" s="544">
        <v>17</v>
      </c>
      <c r="D299" s="546" t="s">
        <v>63</v>
      </c>
      <c r="E299" s="544"/>
      <c r="F299" s="571">
        <f>'ASSET BUKU'!N313</f>
        <v>0</v>
      </c>
      <c r="G299" s="546"/>
    </row>
    <row r="300" spans="1:7" ht="15" customHeight="1">
      <c r="A300" s="544"/>
      <c r="B300" s="545"/>
      <c r="C300" s="544">
        <v>18</v>
      </c>
      <c r="D300" s="546" t="s">
        <v>64</v>
      </c>
      <c r="E300" s="544"/>
      <c r="F300" s="548">
        <v>0</v>
      </c>
      <c r="G300" s="546"/>
    </row>
    <row r="301" spans="1:7" ht="15" customHeight="1">
      <c r="A301" s="544"/>
      <c r="B301" s="545"/>
      <c r="C301" s="544">
        <v>19</v>
      </c>
      <c r="D301" s="546" t="s">
        <v>65</v>
      </c>
      <c r="E301" s="544"/>
      <c r="F301" s="548">
        <v>0</v>
      </c>
      <c r="G301" s="546"/>
    </row>
    <row r="302" spans="1:7" ht="15" customHeight="1">
      <c r="A302" s="544"/>
      <c r="B302" s="544"/>
      <c r="C302" s="544"/>
      <c r="D302" s="546"/>
      <c r="E302" s="544"/>
      <c r="F302" s="548"/>
      <c r="G302" s="546"/>
    </row>
    <row r="303" spans="1:7" s="567" customFormat="1" ht="15" customHeight="1">
      <c r="A303" s="552">
        <v>6</v>
      </c>
      <c r="B303" s="562" t="s">
        <v>31</v>
      </c>
      <c r="C303" s="552"/>
      <c r="D303" s="563" t="s">
        <v>27</v>
      </c>
      <c r="E303" s="552"/>
      <c r="F303" s="547">
        <v>0</v>
      </c>
      <c r="G303" s="563"/>
    </row>
    <row r="304" spans="1:7" ht="15" customHeight="1">
      <c r="A304" s="544"/>
      <c r="B304" s="545"/>
      <c r="C304" s="544"/>
      <c r="D304" s="546"/>
      <c r="E304" s="544"/>
      <c r="F304" s="547"/>
      <c r="G304" s="546"/>
    </row>
    <row r="305" spans="1:7" ht="15" customHeight="1">
      <c r="A305" s="553"/>
      <c r="B305" s="553"/>
      <c r="C305" s="553"/>
      <c r="D305" s="554"/>
      <c r="E305" s="553"/>
      <c r="F305" s="555"/>
      <c r="G305" s="554"/>
    </row>
    <row r="306" spans="1:7" ht="24.95" customHeight="1" thickBot="1">
      <c r="A306" s="1337" t="s">
        <v>130</v>
      </c>
      <c r="B306" s="1338"/>
      <c r="C306" s="1338"/>
      <c r="D306" s="1339"/>
      <c r="E306" s="578"/>
      <c r="F306" s="579">
        <f>F303+F298+F292+F288+F277+F274</f>
        <v>1620630000</v>
      </c>
      <c r="G306" s="580"/>
    </row>
    <row r="307" spans="1:7" ht="15" customHeight="1" thickTop="1">
      <c r="A307" s="572"/>
      <c r="B307" s="572"/>
      <c r="C307" s="572"/>
      <c r="D307" s="572"/>
      <c r="E307" s="573"/>
      <c r="F307" s="574"/>
      <c r="G307" s="575"/>
    </row>
    <row r="308" spans="1:7" ht="15" customHeight="1">
      <c r="A308" s="572"/>
      <c r="B308" s="572"/>
      <c r="C308" s="572"/>
      <c r="D308" s="572"/>
      <c r="E308" s="573"/>
      <c r="F308" s="574"/>
      <c r="G308" s="575"/>
    </row>
    <row r="309" spans="1:7" ht="15" customHeight="1">
      <c r="A309" s="1340" t="s">
        <v>311</v>
      </c>
      <c r="B309" s="1340"/>
      <c r="C309" s="1340"/>
      <c r="D309" s="1340"/>
      <c r="E309" s="1344" t="s">
        <v>796</v>
      </c>
      <c r="F309" s="1344"/>
      <c r="G309" s="1344"/>
    </row>
    <row r="310" spans="1:7" ht="15" customHeight="1">
      <c r="A310" s="1340" t="s">
        <v>793</v>
      </c>
      <c r="B310" s="1340"/>
      <c r="C310" s="1340"/>
      <c r="D310" s="1340"/>
      <c r="E310" s="1343"/>
      <c r="F310" s="1343"/>
      <c r="G310" s="1343"/>
    </row>
    <row r="311" spans="1:7" ht="15" customHeight="1">
      <c r="A311" s="1341" t="s">
        <v>794</v>
      </c>
      <c r="B311" s="1341"/>
      <c r="C311" s="1341"/>
      <c r="D311" s="1341"/>
      <c r="E311" s="1343" t="s">
        <v>797</v>
      </c>
      <c r="F311" s="1343"/>
      <c r="G311" s="1343"/>
    </row>
    <row r="312" spans="1:7" ht="15" customHeight="1">
      <c r="C312" s="1131"/>
      <c r="D312" s="1132"/>
      <c r="E312" s="566"/>
      <c r="F312" s="556"/>
      <c r="G312" s="566"/>
    </row>
    <row r="313" spans="1:7" ht="15" customHeight="1">
      <c r="C313" s="1131"/>
      <c r="D313" s="1132"/>
      <c r="E313" s="566"/>
      <c r="F313" s="556"/>
      <c r="G313" s="566"/>
    </row>
    <row r="314" spans="1:7" ht="15" customHeight="1">
      <c r="C314" s="1131"/>
      <c r="D314" s="1132"/>
      <c r="E314" s="566"/>
      <c r="F314" s="556"/>
      <c r="G314" s="566"/>
    </row>
    <row r="315" spans="1:7" s="567" customFormat="1" ht="15" customHeight="1">
      <c r="A315" s="1342" t="s">
        <v>795</v>
      </c>
      <c r="B315" s="1342"/>
      <c r="C315" s="1342"/>
      <c r="D315" s="1342"/>
      <c r="E315" s="1346" t="s">
        <v>662</v>
      </c>
      <c r="F315" s="1346"/>
      <c r="G315" s="1346"/>
    </row>
    <row r="316" spans="1:7" ht="15" customHeight="1">
      <c r="A316" s="1326" t="s">
        <v>660</v>
      </c>
      <c r="B316" s="1326"/>
      <c r="C316" s="1326"/>
      <c r="D316" s="1326"/>
      <c r="E316" s="1345" t="s">
        <v>663</v>
      </c>
      <c r="F316" s="1345"/>
      <c r="G316" s="1345"/>
    </row>
    <row r="317" spans="1:7" ht="15" customHeight="1"/>
    <row r="318" spans="1:7" ht="15" customHeight="1"/>
    <row r="319" spans="1:7" ht="15" customHeight="1">
      <c r="A319" s="1327" t="s">
        <v>310</v>
      </c>
      <c r="B319" s="1327"/>
      <c r="C319" s="1327"/>
      <c r="D319" s="1327"/>
      <c r="E319" s="1327"/>
      <c r="F319" s="1327"/>
      <c r="G319" s="1327"/>
    </row>
    <row r="320" spans="1:7" ht="15" customHeight="1">
      <c r="A320" s="1327" t="s">
        <v>710</v>
      </c>
      <c r="B320" s="1327"/>
      <c r="C320" s="1327"/>
      <c r="D320" s="1327"/>
      <c r="E320" s="1327"/>
      <c r="F320" s="1327"/>
      <c r="G320" s="1327"/>
    </row>
    <row r="321" spans="1:7" ht="15" customHeight="1">
      <c r="E321" s="565"/>
      <c r="F321" s="566"/>
    </row>
    <row r="322" spans="1:7" s="567" customFormat="1" ht="15" customHeight="1">
      <c r="A322" s="1328" t="s">
        <v>8</v>
      </c>
      <c r="B322" s="1328" t="s">
        <v>34</v>
      </c>
      <c r="C322" s="1328" t="s">
        <v>35</v>
      </c>
      <c r="D322" s="1328" t="s">
        <v>36</v>
      </c>
      <c r="E322" s="1331" t="s">
        <v>37</v>
      </c>
      <c r="F322" s="1334" t="s">
        <v>38</v>
      </c>
      <c r="G322" s="1331" t="s">
        <v>2</v>
      </c>
    </row>
    <row r="323" spans="1:7" s="567" customFormat="1" ht="15" customHeight="1">
      <c r="A323" s="1329"/>
      <c r="B323" s="1329"/>
      <c r="C323" s="1329"/>
      <c r="D323" s="1329"/>
      <c r="E323" s="1332"/>
      <c r="F323" s="1335"/>
      <c r="G323" s="1332"/>
    </row>
    <row r="324" spans="1:7" s="567" customFormat="1" ht="15" customHeight="1">
      <c r="A324" s="1330"/>
      <c r="B324" s="1330"/>
      <c r="C324" s="1330"/>
      <c r="D324" s="1330"/>
      <c r="E324" s="1333"/>
      <c r="F324" s="1336"/>
      <c r="G324" s="1333"/>
    </row>
    <row r="325" spans="1:7" s="567" customFormat="1" ht="15" customHeight="1">
      <c r="A325" s="568">
        <v>1</v>
      </c>
      <c r="B325" s="568">
        <v>2</v>
      </c>
      <c r="C325" s="568">
        <v>3</v>
      </c>
      <c r="D325" s="568">
        <v>4</v>
      </c>
      <c r="E325" s="568">
        <v>5</v>
      </c>
      <c r="F325" s="568">
        <v>6</v>
      </c>
      <c r="G325" s="568">
        <v>7</v>
      </c>
    </row>
    <row r="326" spans="1:7" ht="15" customHeight="1">
      <c r="A326" s="541"/>
      <c r="B326" s="541"/>
      <c r="C326" s="541"/>
      <c r="D326" s="541"/>
      <c r="E326" s="542"/>
      <c r="F326" s="561"/>
      <c r="G326" s="541"/>
    </row>
    <row r="327" spans="1:7" s="567" customFormat="1" ht="15" customHeight="1">
      <c r="A327" s="552">
        <v>1</v>
      </c>
      <c r="B327" s="562" t="s">
        <v>32</v>
      </c>
      <c r="C327" s="562" t="s">
        <v>32</v>
      </c>
      <c r="D327" s="563" t="s">
        <v>14</v>
      </c>
      <c r="E327" s="552"/>
      <c r="F327" s="547">
        <f>F328</f>
        <v>0</v>
      </c>
      <c r="G327" s="563"/>
    </row>
    <row r="328" spans="1:7" ht="15" customHeight="1">
      <c r="A328" s="544"/>
      <c r="B328" s="545"/>
      <c r="C328" s="545"/>
      <c r="D328" s="546" t="s">
        <v>29</v>
      </c>
      <c r="E328" s="544"/>
      <c r="F328" s="548">
        <f>TANAH!N363</f>
        <v>0</v>
      </c>
      <c r="G328" s="546"/>
    </row>
    <row r="329" spans="1:7" ht="15" customHeight="1">
      <c r="A329" s="544"/>
      <c r="B329" s="545"/>
      <c r="C329" s="545"/>
      <c r="D329" s="546"/>
      <c r="E329" s="544"/>
      <c r="F329" s="548"/>
      <c r="G329" s="546"/>
    </row>
    <row r="330" spans="1:7" s="567" customFormat="1" ht="15" customHeight="1">
      <c r="A330" s="552">
        <v>2</v>
      </c>
      <c r="B330" s="562" t="s">
        <v>30</v>
      </c>
      <c r="C330" s="552"/>
      <c r="D330" s="563" t="s">
        <v>39</v>
      </c>
      <c r="E330" s="549"/>
      <c r="F330" s="547">
        <f>SUM(F331:F339)</f>
        <v>277004999.99999994</v>
      </c>
      <c r="G330" s="563"/>
    </row>
    <row r="331" spans="1:7" ht="15" customHeight="1">
      <c r="A331" s="544"/>
      <c r="B331" s="544"/>
      <c r="C331" s="545" t="s">
        <v>30</v>
      </c>
      <c r="D331" s="546" t="s">
        <v>40</v>
      </c>
      <c r="E331" s="544"/>
      <c r="F331" s="569">
        <v>0</v>
      </c>
      <c r="G331" s="546"/>
    </row>
    <row r="332" spans="1:7" ht="15" customHeight="1">
      <c r="A332" s="544"/>
      <c r="B332" s="544"/>
      <c r="C332" s="545" t="s">
        <v>41</v>
      </c>
      <c r="D332" s="546" t="s">
        <v>42</v>
      </c>
      <c r="E332" s="393"/>
      <c r="F332" s="570">
        <v>0</v>
      </c>
      <c r="G332" s="546"/>
    </row>
    <row r="333" spans="1:7" ht="15" customHeight="1">
      <c r="A333" s="544"/>
      <c r="B333" s="544"/>
      <c r="C333" s="545" t="s">
        <v>43</v>
      </c>
      <c r="D333" s="546" t="s">
        <v>44</v>
      </c>
      <c r="E333" s="544"/>
      <c r="F333" s="550">
        <v>0</v>
      </c>
      <c r="G333" s="546"/>
    </row>
    <row r="334" spans="1:7" ht="15" customHeight="1">
      <c r="A334" s="544"/>
      <c r="B334" s="544"/>
      <c r="C334" s="545" t="s">
        <v>45</v>
      </c>
      <c r="D334" s="546" t="s">
        <v>46</v>
      </c>
      <c r="E334" s="544"/>
      <c r="F334" s="550">
        <v>0</v>
      </c>
      <c r="G334" s="546"/>
    </row>
    <row r="335" spans="1:7" ht="15" customHeight="1">
      <c r="A335" s="544"/>
      <c r="B335" s="544"/>
      <c r="C335" s="545" t="s">
        <v>31</v>
      </c>
      <c r="D335" s="546" t="s">
        <v>47</v>
      </c>
      <c r="E335" s="551"/>
      <c r="F335" s="548">
        <v>277004999.99999994</v>
      </c>
      <c r="G335" s="546"/>
    </row>
    <row r="336" spans="1:7" ht="15" customHeight="1">
      <c r="A336" s="544"/>
      <c r="B336" s="544"/>
      <c r="C336" s="545" t="s">
        <v>33</v>
      </c>
      <c r="D336" s="546" t="s">
        <v>48</v>
      </c>
      <c r="E336" s="551"/>
      <c r="F336" s="548">
        <v>0</v>
      </c>
      <c r="G336" s="546"/>
    </row>
    <row r="337" spans="1:7" ht="15" customHeight="1">
      <c r="A337" s="544"/>
      <c r="B337" s="544"/>
      <c r="C337" s="545" t="s">
        <v>49</v>
      </c>
      <c r="D337" s="546" t="s">
        <v>50</v>
      </c>
      <c r="E337" s="544"/>
      <c r="F337" s="548">
        <v>0</v>
      </c>
      <c r="G337" s="546"/>
    </row>
    <row r="338" spans="1:7" ht="15" customHeight="1">
      <c r="A338" s="544"/>
      <c r="B338" s="544"/>
      <c r="C338" s="545" t="s">
        <v>51</v>
      </c>
      <c r="D338" s="546" t="s">
        <v>52</v>
      </c>
      <c r="E338" s="544"/>
      <c r="F338" s="548">
        <v>0</v>
      </c>
      <c r="G338" s="546"/>
    </row>
    <row r="339" spans="1:7" ht="15" customHeight="1">
      <c r="A339" s="544"/>
      <c r="B339" s="544"/>
      <c r="C339" s="545" t="s">
        <v>15</v>
      </c>
      <c r="D339" s="546" t="s">
        <v>53</v>
      </c>
      <c r="E339" s="544"/>
      <c r="F339" s="548">
        <v>0</v>
      </c>
      <c r="G339" s="546"/>
    </row>
    <row r="340" spans="1:7" ht="15" customHeight="1">
      <c r="A340" s="544"/>
      <c r="B340" s="544"/>
      <c r="C340" s="544"/>
      <c r="D340" s="546"/>
      <c r="E340" s="544"/>
      <c r="F340" s="548"/>
      <c r="G340" s="546"/>
    </row>
    <row r="341" spans="1:7" s="567" customFormat="1" ht="15" customHeight="1">
      <c r="A341" s="552">
        <v>3</v>
      </c>
      <c r="B341" s="562" t="s">
        <v>41</v>
      </c>
      <c r="C341" s="552"/>
      <c r="D341" s="563" t="s">
        <v>54</v>
      </c>
      <c r="E341" s="552"/>
      <c r="F341" s="547">
        <f>F342</f>
        <v>677783000</v>
      </c>
      <c r="G341" s="563"/>
    </row>
    <row r="342" spans="1:7" ht="15" customHeight="1">
      <c r="A342" s="544"/>
      <c r="B342" s="544"/>
      <c r="C342" s="544">
        <v>11</v>
      </c>
      <c r="D342" s="546" t="s">
        <v>55</v>
      </c>
      <c r="E342" s="544"/>
      <c r="F342" s="571">
        <v>677783000</v>
      </c>
      <c r="G342" s="546"/>
    </row>
    <row r="343" spans="1:7" ht="15" customHeight="1">
      <c r="A343" s="544"/>
      <c r="B343" s="544"/>
      <c r="C343" s="544">
        <v>12</v>
      </c>
      <c r="D343" s="546" t="s">
        <v>56</v>
      </c>
      <c r="E343" s="544"/>
      <c r="F343" s="548">
        <v>0</v>
      </c>
      <c r="G343" s="546"/>
    </row>
    <row r="344" spans="1:7" ht="15" customHeight="1">
      <c r="A344" s="544"/>
      <c r="B344" s="544"/>
      <c r="C344" s="544"/>
      <c r="D344" s="546"/>
      <c r="E344" s="544"/>
      <c r="F344" s="548"/>
      <c r="G344" s="546"/>
    </row>
    <row r="345" spans="1:7" s="567" customFormat="1" ht="15" customHeight="1">
      <c r="A345" s="552">
        <v>4</v>
      </c>
      <c r="B345" s="562" t="s">
        <v>43</v>
      </c>
      <c r="C345" s="552"/>
      <c r="D345" s="563" t="s">
        <v>57</v>
      </c>
      <c r="E345" s="552"/>
      <c r="F345" s="547">
        <f>SUM(F346:F349)</f>
        <v>44990000</v>
      </c>
      <c r="G345" s="563"/>
    </row>
    <row r="346" spans="1:7" ht="15" customHeight="1">
      <c r="A346" s="544"/>
      <c r="B346" s="544"/>
      <c r="C346" s="544">
        <v>13</v>
      </c>
      <c r="D346" s="546" t="s">
        <v>58</v>
      </c>
      <c r="E346" s="544"/>
      <c r="F346" s="548">
        <v>0</v>
      </c>
      <c r="G346" s="546"/>
    </row>
    <row r="347" spans="1:7" ht="15" customHeight="1">
      <c r="A347" s="544"/>
      <c r="B347" s="544"/>
      <c r="C347" s="544">
        <v>14</v>
      </c>
      <c r="D347" s="546" t="s">
        <v>59</v>
      </c>
      <c r="E347" s="544"/>
      <c r="F347" s="548">
        <v>0</v>
      </c>
      <c r="G347" s="546"/>
    </row>
    <row r="348" spans="1:7" ht="15" customHeight="1">
      <c r="A348" s="544"/>
      <c r="B348" s="544"/>
      <c r="C348" s="544">
        <v>15</v>
      </c>
      <c r="D348" s="546" t="s">
        <v>60</v>
      </c>
      <c r="E348" s="544"/>
      <c r="F348" s="548">
        <v>44990000</v>
      </c>
      <c r="G348" s="546"/>
    </row>
    <row r="349" spans="1:7" ht="15" customHeight="1">
      <c r="A349" s="544"/>
      <c r="B349" s="544"/>
      <c r="C349" s="544">
        <v>16</v>
      </c>
      <c r="D349" s="546" t="s">
        <v>61</v>
      </c>
      <c r="E349" s="544"/>
      <c r="F349" s="548">
        <v>0</v>
      </c>
      <c r="G349" s="546"/>
    </row>
    <row r="350" spans="1:7" ht="15" customHeight="1">
      <c r="A350" s="544"/>
      <c r="B350" s="544"/>
      <c r="C350" s="544"/>
      <c r="D350" s="546"/>
      <c r="E350" s="544"/>
      <c r="F350" s="548"/>
      <c r="G350" s="546"/>
    </row>
    <row r="351" spans="1:7" s="567" customFormat="1" ht="15" customHeight="1">
      <c r="A351" s="552">
        <v>5</v>
      </c>
      <c r="B351" s="562" t="s">
        <v>45</v>
      </c>
      <c r="C351" s="552"/>
      <c r="D351" s="563" t="s">
        <v>62</v>
      </c>
      <c r="E351" s="552"/>
      <c r="F351" s="547">
        <f>SUM(F352:F354)</f>
        <v>0</v>
      </c>
      <c r="G351" s="563"/>
    </row>
    <row r="352" spans="1:7" ht="15" customHeight="1">
      <c r="A352" s="544"/>
      <c r="B352" s="545"/>
      <c r="C352" s="544">
        <v>17</v>
      </c>
      <c r="D352" s="546" t="s">
        <v>63</v>
      </c>
      <c r="E352" s="544"/>
      <c r="F352" s="571">
        <f>'ASSET BUKU'!N369</f>
        <v>0</v>
      </c>
      <c r="G352" s="546"/>
    </row>
    <row r="353" spans="1:7" ht="15" customHeight="1">
      <c r="A353" s="544"/>
      <c r="B353" s="545"/>
      <c r="C353" s="544">
        <v>18</v>
      </c>
      <c r="D353" s="546" t="s">
        <v>64</v>
      </c>
      <c r="E353" s="544"/>
      <c r="F353" s="548">
        <v>0</v>
      </c>
      <c r="G353" s="546"/>
    </row>
    <row r="354" spans="1:7" ht="15" customHeight="1">
      <c r="A354" s="544"/>
      <c r="B354" s="545"/>
      <c r="C354" s="544">
        <v>19</v>
      </c>
      <c r="D354" s="546" t="s">
        <v>65</v>
      </c>
      <c r="E354" s="544"/>
      <c r="F354" s="548">
        <v>0</v>
      </c>
      <c r="G354" s="546"/>
    </row>
    <row r="355" spans="1:7" ht="15" customHeight="1">
      <c r="A355" s="544"/>
      <c r="B355" s="544"/>
      <c r="C355" s="544"/>
      <c r="D355" s="546"/>
      <c r="E355" s="544"/>
      <c r="F355" s="548"/>
      <c r="G355" s="546"/>
    </row>
    <row r="356" spans="1:7" s="567" customFormat="1" ht="15" customHeight="1">
      <c r="A356" s="552">
        <v>6</v>
      </c>
      <c r="B356" s="562" t="s">
        <v>31</v>
      </c>
      <c r="C356" s="552"/>
      <c r="D356" s="563" t="s">
        <v>27</v>
      </c>
      <c r="E356" s="552"/>
      <c r="F356" s="547">
        <v>0</v>
      </c>
      <c r="G356" s="563"/>
    </row>
    <row r="357" spans="1:7" ht="15" customHeight="1">
      <c r="A357" s="544"/>
      <c r="B357" s="545"/>
      <c r="C357" s="544"/>
      <c r="D357" s="546"/>
      <c r="E357" s="544"/>
      <c r="F357" s="547"/>
      <c r="G357" s="546"/>
    </row>
    <row r="358" spans="1:7" ht="15" customHeight="1">
      <c r="A358" s="553"/>
      <c r="B358" s="553"/>
      <c r="C358" s="553"/>
      <c r="D358" s="554"/>
      <c r="E358" s="553"/>
      <c r="F358" s="555"/>
      <c r="G358" s="554"/>
    </row>
    <row r="359" spans="1:7" ht="24.95" customHeight="1" thickBot="1">
      <c r="A359" s="1337" t="s">
        <v>130</v>
      </c>
      <c r="B359" s="1338"/>
      <c r="C359" s="1338"/>
      <c r="D359" s="1339"/>
      <c r="E359" s="578"/>
      <c r="F359" s="579">
        <f>F356+F351+F345+F341+F330+F327</f>
        <v>999778000</v>
      </c>
      <c r="G359" s="580"/>
    </row>
    <row r="360" spans="1:7" ht="15" customHeight="1" thickTop="1">
      <c r="A360" s="572"/>
      <c r="B360" s="572"/>
      <c r="C360" s="572"/>
      <c r="D360" s="572"/>
      <c r="E360" s="573"/>
      <c r="F360" s="574"/>
      <c r="G360" s="575"/>
    </row>
    <row r="361" spans="1:7" ht="15" customHeight="1">
      <c r="A361" s="572"/>
      <c r="B361" s="572"/>
      <c r="C361" s="572"/>
      <c r="D361" s="572"/>
      <c r="E361" s="573"/>
      <c r="F361" s="574"/>
      <c r="G361" s="575"/>
    </row>
    <row r="362" spans="1:7" ht="15" customHeight="1">
      <c r="A362" s="1340" t="s">
        <v>311</v>
      </c>
      <c r="B362" s="1340"/>
      <c r="C362" s="1340"/>
      <c r="D362" s="1340"/>
      <c r="E362" s="1344" t="s">
        <v>796</v>
      </c>
      <c r="F362" s="1344"/>
      <c r="G362" s="1344"/>
    </row>
    <row r="363" spans="1:7" ht="15" customHeight="1">
      <c r="A363" s="1340" t="s">
        <v>793</v>
      </c>
      <c r="B363" s="1340"/>
      <c r="C363" s="1340"/>
      <c r="D363" s="1340"/>
      <c r="E363" s="1343"/>
      <c r="F363" s="1343"/>
      <c r="G363" s="1343"/>
    </row>
    <row r="364" spans="1:7" ht="15" customHeight="1">
      <c r="A364" s="1341" t="s">
        <v>794</v>
      </c>
      <c r="B364" s="1341"/>
      <c r="C364" s="1341"/>
      <c r="D364" s="1341"/>
      <c r="E364" s="1343" t="s">
        <v>797</v>
      </c>
      <c r="F364" s="1343"/>
      <c r="G364" s="1343"/>
    </row>
    <row r="365" spans="1:7" ht="15" customHeight="1">
      <c r="C365" s="1131"/>
      <c r="D365" s="1132"/>
      <c r="E365" s="566"/>
      <c r="F365" s="556"/>
      <c r="G365" s="566"/>
    </row>
    <row r="366" spans="1:7" ht="15" customHeight="1">
      <c r="C366" s="1131"/>
      <c r="D366" s="1132"/>
      <c r="E366" s="566"/>
      <c r="F366" s="556"/>
      <c r="G366" s="566"/>
    </row>
    <row r="367" spans="1:7" ht="15" customHeight="1">
      <c r="C367" s="1131"/>
      <c r="D367" s="1132"/>
      <c r="E367" s="566"/>
      <c r="F367" s="556"/>
      <c r="G367" s="566"/>
    </row>
    <row r="368" spans="1:7" s="567" customFormat="1" ht="15" customHeight="1">
      <c r="A368" s="1342" t="s">
        <v>795</v>
      </c>
      <c r="B368" s="1342"/>
      <c r="C368" s="1342"/>
      <c r="D368" s="1342"/>
      <c r="E368" s="1346" t="s">
        <v>662</v>
      </c>
      <c r="F368" s="1346"/>
      <c r="G368" s="1346"/>
    </row>
    <row r="369" spans="1:7" ht="15" customHeight="1">
      <c r="A369" s="1326" t="s">
        <v>660</v>
      </c>
      <c r="B369" s="1326"/>
      <c r="C369" s="1326"/>
      <c r="D369" s="1326"/>
      <c r="E369" s="1345" t="s">
        <v>663</v>
      </c>
      <c r="F369" s="1345"/>
      <c r="G369" s="1345"/>
    </row>
    <row r="370" spans="1:7" ht="15" customHeight="1"/>
    <row r="371" spans="1:7" ht="15" customHeight="1"/>
    <row r="372" spans="1:7" ht="15" customHeight="1">
      <c r="A372" s="1327" t="s">
        <v>310</v>
      </c>
      <c r="B372" s="1327"/>
      <c r="C372" s="1327"/>
      <c r="D372" s="1327"/>
      <c r="E372" s="1327"/>
      <c r="F372" s="1327"/>
      <c r="G372" s="1327"/>
    </row>
    <row r="373" spans="1:7" ht="15" customHeight="1">
      <c r="A373" s="1327" t="s">
        <v>711</v>
      </c>
      <c r="B373" s="1327"/>
      <c r="C373" s="1327"/>
      <c r="D373" s="1327"/>
      <c r="E373" s="1327"/>
      <c r="F373" s="1327"/>
      <c r="G373" s="1327"/>
    </row>
    <row r="374" spans="1:7" ht="15" customHeight="1">
      <c r="E374" s="565"/>
      <c r="F374" s="566"/>
    </row>
    <row r="375" spans="1:7" s="567" customFormat="1" ht="15" customHeight="1">
      <c r="A375" s="1328" t="s">
        <v>8</v>
      </c>
      <c r="B375" s="1328" t="s">
        <v>34</v>
      </c>
      <c r="C375" s="1328" t="s">
        <v>35</v>
      </c>
      <c r="D375" s="1328" t="s">
        <v>36</v>
      </c>
      <c r="E375" s="1331" t="s">
        <v>37</v>
      </c>
      <c r="F375" s="1334" t="s">
        <v>38</v>
      </c>
      <c r="G375" s="1331" t="s">
        <v>2</v>
      </c>
    </row>
    <row r="376" spans="1:7" s="567" customFormat="1" ht="15" customHeight="1">
      <c r="A376" s="1329"/>
      <c r="B376" s="1329"/>
      <c r="C376" s="1329"/>
      <c r="D376" s="1329"/>
      <c r="E376" s="1332"/>
      <c r="F376" s="1335"/>
      <c r="G376" s="1332"/>
    </row>
    <row r="377" spans="1:7" s="567" customFormat="1" ht="15" customHeight="1">
      <c r="A377" s="1330"/>
      <c r="B377" s="1330"/>
      <c r="C377" s="1330"/>
      <c r="D377" s="1330"/>
      <c r="E377" s="1333"/>
      <c r="F377" s="1336"/>
      <c r="G377" s="1333"/>
    </row>
    <row r="378" spans="1:7" s="567" customFormat="1" ht="15" customHeight="1">
      <c r="A378" s="568">
        <v>1</v>
      </c>
      <c r="B378" s="568">
        <v>2</v>
      </c>
      <c r="C378" s="568">
        <v>3</v>
      </c>
      <c r="D378" s="568">
        <v>4</v>
      </c>
      <c r="E378" s="568">
        <v>5</v>
      </c>
      <c r="F378" s="568">
        <v>6</v>
      </c>
      <c r="G378" s="568">
        <v>7</v>
      </c>
    </row>
    <row r="379" spans="1:7" ht="15" customHeight="1">
      <c r="A379" s="541"/>
      <c r="B379" s="541"/>
      <c r="C379" s="541"/>
      <c r="D379" s="541"/>
      <c r="E379" s="542"/>
      <c r="F379" s="561"/>
      <c r="G379" s="541"/>
    </row>
    <row r="380" spans="1:7" s="567" customFormat="1" ht="15" customHeight="1">
      <c r="A380" s="552">
        <v>1</v>
      </c>
      <c r="B380" s="562" t="s">
        <v>32</v>
      </c>
      <c r="C380" s="562" t="s">
        <v>32</v>
      </c>
      <c r="D380" s="563" t="s">
        <v>14</v>
      </c>
      <c r="E380" s="552"/>
      <c r="F380" s="547">
        <f>F381</f>
        <v>0</v>
      </c>
      <c r="G380" s="563"/>
    </row>
    <row r="381" spans="1:7" ht="15" customHeight="1">
      <c r="A381" s="544"/>
      <c r="B381" s="545"/>
      <c r="C381" s="545"/>
      <c r="D381" s="546" t="s">
        <v>29</v>
      </c>
      <c r="E381" s="544"/>
      <c r="F381" s="548">
        <f>TANAH!N419</f>
        <v>0</v>
      </c>
      <c r="G381" s="546"/>
    </row>
    <row r="382" spans="1:7" ht="15" customHeight="1">
      <c r="A382" s="544"/>
      <c r="B382" s="545"/>
      <c r="C382" s="545"/>
      <c r="D382" s="546"/>
      <c r="E382" s="544"/>
      <c r="F382" s="548"/>
      <c r="G382" s="546"/>
    </row>
    <row r="383" spans="1:7" s="567" customFormat="1" ht="15" customHeight="1">
      <c r="A383" s="552">
        <v>2</v>
      </c>
      <c r="B383" s="562" t="s">
        <v>30</v>
      </c>
      <c r="C383" s="552"/>
      <c r="D383" s="563" t="s">
        <v>39</v>
      </c>
      <c r="E383" s="549"/>
      <c r="F383" s="547">
        <f>SUM(F384:F392)</f>
        <v>697979000</v>
      </c>
      <c r="G383" s="563"/>
    </row>
    <row r="384" spans="1:7" ht="15" customHeight="1">
      <c r="A384" s="544"/>
      <c r="B384" s="544"/>
      <c r="C384" s="545" t="s">
        <v>30</v>
      </c>
      <c r="D384" s="546" t="s">
        <v>40</v>
      </c>
      <c r="E384" s="544"/>
      <c r="F384" s="569">
        <v>0</v>
      </c>
      <c r="G384" s="546"/>
    </row>
    <row r="385" spans="1:7" ht="15" customHeight="1">
      <c r="A385" s="544"/>
      <c r="B385" s="544"/>
      <c r="C385" s="545" t="s">
        <v>41</v>
      </c>
      <c r="D385" s="546" t="s">
        <v>42</v>
      </c>
      <c r="E385" s="393"/>
      <c r="F385" s="570">
        <v>313225000</v>
      </c>
      <c r="G385" s="546"/>
    </row>
    <row r="386" spans="1:7" ht="15" customHeight="1">
      <c r="A386" s="544"/>
      <c r="B386" s="544"/>
      <c r="C386" s="545" t="s">
        <v>43</v>
      </c>
      <c r="D386" s="546" t="s">
        <v>44</v>
      </c>
      <c r="E386" s="544"/>
      <c r="F386" s="550">
        <v>0</v>
      </c>
      <c r="G386" s="546"/>
    </row>
    <row r="387" spans="1:7" ht="15" customHeight="1">
      <c r="A387" s="544"/>
      <c r="B387" s="544"/>
      <c r="C387" s="545" t="s">
        <v>45</v>
      </c>
      <c r="D387" s="546" t="s">
        <v>46</v>
      </c>
      <c r="E387" s="544"/>
      <c r="F387" s="550">
        <v>0</v>
      </c>
      <c r="G387" s="546"/>
    </row>
    <row r="388" spans="1:7" ht="15" customHeight="1">
      <c r="A388" s="544"/>
      <c r="B388" s="544"/>
      <c r="C388" s="545" t="s">
        <v>31</v>
      </c>
      <c r="D388" s="546" t="s">
        <v>47</v>
      </c>
      <c r="E388" s="551"/>
      <c r="F388" s="548">
        <v>348344000</v>
      </c>
      <c r="G388" s="546"/>
    </row>
    <row r="389" spans="1:7" ht="15" customHeight="1">
      <c r="A389" s="544"/>
      <c r="B389" s="544"/>
      <c r="C389" s="545" t="s">
        <v>33</v>
      </c>
      <c r="D389" s="546" t="s">
        <v>48</v>
      </c>
      <c r="E389" s="551"/>
      <c r="F389" s="548">
        <v>36410000</v>
      </c>
      <c r="G389" s="546"/>
    </row>
    <row r="390" spans="1:7" ht="15" customHeight="1">
      <c r="A390" s="544"/>
      <c r="B390" s="544"/>
      <c r="C390" s="545" t="s">
        <v>49</v>
      </c>
      <c r="D390" s="546" t="s">
        <v>50</v>
      </c>
      <c r="E390" s="544"/>
      <c r="F390" s="548">
        <v>0</v>
      </c>
      <c r="G390" s="546"/>
    </row>
    <row r="391" spans="1:7" ht="15" customHeight="1">
      <c r="A391" s="544"/>
      <c r="B391" s="544"/>
      <c r="C391" s="545" t="s">
        <v>51</v>
      </c>
      <c r="D391" s="546" t="s">
        <v>52</v>
      </c>
      <c r="E391" s="544"/>
      <c r="F391" s="548">
        <v>0</v>
      </c>
      <c r="G391" s="546"/>
    </row>
    <row r="392" spans="1:7" ht="15" customHeight="1">
      <c r="A392" s="544"/>
      <c r="B392" s="544"/>
      <c r="C392" s="545" t="s">
        <v>15</v>
      </c>
      <c r="D392" s="546" t="s">
        <v>53</v>
      </c>
      <c r="E392" s="544"/>
      <c r="F392" s="548">
        <v>0</v>
      </c>
      <c r="G392" s="546"/>
    </row>
    <row r="393" spans="1:7" ht="15" customHeight="1">
      <c r="A393" s="544"/>
      <c r="B393" s="544"/>
      <c r="C393" s="544"/>
      <c r="D393" s="546"/>
      <c r="E393" s="544"/>
      <c r="F393" s="548"/>
      <c r="G393" s="546"/>
    </row>
    <row r="394" spans="1:7" s="567" customFormat="1" ht="15" customHeight="1">
      <c r="A394" s="552">
        <v>3</v>
      </c>
      <c r="B394" s="562" t="s">
        <v>41</v>
      </c>
      <c r="C394" s="552"/>
      <c r="D394" s="563" t="s">
        <v>54</v>
      </c>
      <c r="E394" s="552"/>
      <c r="F394" s="547">
        <f>F395</f>
        <v>0</v>
      </c>
      <c r="G394" s="563"/>
    </row>
    <row r="395" spans="1:7" ht="15" customHeight="1">
      <c r="A395" s="544"/>
      <c r="B395" s="544"/>
      <c r="C395" s="544">
        <v>11</v>
      </c>
      <c r="D395" s="546" t="s">
        <v>55</v>
      </c>
      <c r="E395" s="544"/>
      <c r="F395" s="571">
        <f>'BANGUNAN GEDUNG'!V415</f>
        <v>0</v>
      </c>
      <c r="G395" s="546"/>
    </row>
    <row r="396" spans="1:7" ht="15" customHeight="1">
      <c r="A396" s="544"/>
      <c r="B396" s="544"/>
      <c r="C396" s="544">
        <v>12</v>
      </c>
      <c r="D396" s="546" t="s">
        <v>56</v>
      </c>
      <c r="E396" s="544"/>
      <c r="F396" s="548">
        <v>0</v>
      </c>
      <c r="G396" s="546"/>
    </row>
    <row r="397" spans="1:7" ht="15" customHeight="1">
      <c r="A397" s="544"/>
      <c r="B397" s="544"/>
      <c r="C397" s="544"/>
      <c r="D397" s="546"/>
      <c r="E397" s="544"/>
      <c r="F397" s="548"/>
      <c r="G397" s="546"/>
    </row>
    <row r="398" spans="1:7" s="567" customFormat="1" ht="15" customHeight="1">
      <c r="A398" s="552">
        <v>4</v>
      </c>
      <c r="B398" s="562" t="s">
        <v>43</v>
      </c>
      <c r="C398" s="552"/>
      <c r="D398" s="563" t="s">
        <v>57</v>
      </c>
      <c r="E398" s="552"/>
      <c r="F398" s="547"/>
      <c r="G398" s="563"/>
    </row>
    <row r="399" spans="1:7" ht="15" customHeight="1">
      <c r="A399" s="544"/>
      <c r="B399" s="544"/>
      <c r="C399" s="544">
        <v>13</v>
      </c>
      <c r="D399" s="546" t="s">
        <v>58</v>
      </c>
      <c r="E399" s="544"/>
      <c r="F399" s="548">
        <v>0</v>
      </c>
      <c r="G399" s="546"/>
    </row>
    <row r="400" spans="1:7" ht="15" customHeight="1">
      <c r="A400" s="544"/>
      <c r="B400" s="544"/>
      <c r="C400" s="544">
        <v>14</v>
      </c>
      <c r="D400" s="546" t="s">
        <v>59</v>
      </c>
      <c r="E400" s="544"/>
      <c r="F400" s="548">
        <v>0</v>
      </c>
      <c r="G400" s="546"/>
    </row>
    <row r="401" spans="1:7" ht="15" customHeight="1">
      <c r="A401" s="544"/>
      <c r="B401" s="544"/>
      <c r="C401" s="544">
        <v>15</v>
      </c>
      <c r="D401" s="546" t="s">
        <v>60</v>
      </c>
      <c r="E401" s="544"/>
      <c r="F401" s="548"/>
      <c r="G401" s="546"/>
    </row>
    <row r="402" spans="1:7" ht="15" customHeight="1">
      <c r="A402" s="544"/>
      <c r="B402" s="544"/>
      <c r="C402" s="544">
        <v>16</v>
      </c>
      <c r="D402" s="546" t="s">
        <v>61</v>
      </c>
      <c r="E402" s="544"/>
      <c r="F402" s="548">
        <v>0</v>
      </c>
      <c r="G402" s="546"/>
    </row>
    <row r="403" spans="1:7" ht="15" customHeight="1">
      <c r="A403" s="544"/>
      <c r="B403" s="544"/>
      <c r="C403" s="544"/>
      <c r="D403" s="546"/>
      <c r="E403" s="544"/>
      <c r="F403" s="548"/>
      <c r="G403" s="546"/>
    </row>
    <row r="404" spans="1:7" s="567" customFormat="1" ht="15" customHeight="1">
      <c r="A404" s="552">
        <v>5</v>
      </c>
      <c r="B404" s="562" t="s">
        <v>45</v>
      </c>
      <c r="C404" s="552"/>
      <c r="D404" s="563" t="s">
        <v>62</v>
      </c>
      <c r="E404" s="552"/>
      <c r="F404" s="547">
        <f>SUM(F405:F407)</f>
        <v>0</v>
      </c>
      <c r="G404" s="563"/>
    </row>
    <row r="405" spans="1:7" ht="15" customHeight="1">
      <c r="A405" s="544"/>
      <c r="B405" s="545"/>
      <c r="C405" s="544">
        <v>17</v>
      </c>
      <c r="D405" s="546" t="s">
        <v>63</v>
      </c>
      <c r="E405" s="544"/>
      <c r="F405" s="571">
        <f>'ASSET BUKU'!N425</f>
        <v>0</v>
      </c>
      <c r="G405" s="546"/>
    </row>
    <row r="406" spans="1:7" ht="15" customHeight="1">
      <c r="A406" s="544"/>
      <c r="B406" s="545"/>
      <c r="C406" s="544">
        <v>18</v>
      </c>
      <c r="D406" s="546" t="s">
        <v>64</v>
      </c>
      <c r="E406" s="544"/>
      <c r="F406" s="548">
        <v>0</v>
      </c>
      <c r="G406" s="546"/>
    </row>
    <row r="407" spans="1:7" ht="15" customHeight="1">
      <c r="A407" s="544"/>
      <c r="B407" s="545"/>
      <c r="C407" s="544">
        <v>19</v>
      </c>
      <c r="D407" s="546" t="s">
        <v>65</v>
      </c>
      <c r="E407" s="544"/>
      <c r="F407" s="548">
        <v>0</v>
      </c>
      <c r="G407" s="546"/>
    </row>
    <row r="408" spans="1:7" ht="15" customHeight="1">
      <c r="A408" s="544"/>
      <c r="B408" s="544"/>
      <c r="C408" s="544"/>
      <c r="D408" s="546"/>
      <c r="E408" s="544"/>
      <c r="F408" s="548"/>
      <c r="G408" s="546"/>
    </row>
    <row r="409" spans="1:7" s="567" customFormat="1" ht="15" customHeight="1">
      <c r="A409" s="552">
        <v>6</v>
      </c>
      <c r="B409" s="562" t="s">
        <v>31</v>
      </c>
      <c r="C409" s="552"/>
      <c r="D409" s="563" t="s">
        <v>27</v>
      </c>
      <c r="E409" s="552"/>
      <c r="F409" s="547">
        <v>0</v>
      </c>
      <c r="G409" s="563"/>
    </row>
    <row r="410" spans="1:7" ht="15" customHeight="1">
      <c r="A410" s="544"/>
      <c r="B410" s="545"/>
      <c r="C410" s="544"/>
      <c r="D410" s="546"/>
      <c r="E410" s="544"/>
      <c r="F410" s="547"/>
      <c r="G410" s="546"/>
    </row>
    <row r="411" spans="1:7" ht="15" customHeight="1">
      <c r="A411" s="553"/>
      <c r="B411" s="553"/>
      <c r="C411" s="553"/>
      <c r="D411" s="554"/>
      <c r="E411" s="553"/>
      <c r="F411" s="555"/>
      <c r="G411" s="554"/>
    </row>
    <row r="412" spans="1:7" ht="24.95" customHeight="1" thickBot="1">
      <c r="A412" s="1337" t="s">
        <v>130</v>
      </c>
      <c r="B412" s="1338"/>
      <c r="C412" s="1338"/>
      <c r="D412" s="1339"/>
      <c r="E412" s="578"/>
      <c r="F412" s="579">
        <f>F409+F404+F398+F394+F383+F380</f>
        <v>697979000</v>
      </c>
      <c r="G412" s="580"/>
    </row>
    <row r="413" spans="1:7" ht="15" customHeight="1" thickTop="1">
      <c r="A413" s="572"/>
      <c r="B413" s="572"/>
      <c r="C413" s="572"/>
      <c r="D413" s="572"/>
      <c r="E413" s="573"/>
      <c r="F413" s="574"/>
      <c r="G413" s="575"/>
    </row>
    <row r="414" spans="1:7" ht="15" customHeight="1">
      <c r="A414" s="572"/>
      <c r="B414" s="572"/>
      <c r="C414" s="572"/>
      <c r="D414" s="572"/>
      <c r="E414" s="573"/>
      <c r="F414" s="574"/>
      <c r="G414" s="575"/>
    </row>
    <row r="415" spans="1:7" ht="15" customHeight="1">
      <c r="A415" s="1340" t="s">
        <v>311</v>
      </c>
      <c r="B415" s="1340"/>
      <c r="C415" s="1340"/>
      <c r="D415" s="1340"/>
      <c r="E415" s="1344" t="s">
        <v>796</v>
      </c>
      <c r="F415" s="1344"/>
      <c r="G415" s="1344"/>
    </row>
    <row r="416" spans="1:7" ht="15" customHeight="1">
      <c r="A416" s="1340" t="s">
        <v>793</v>
      </c>
      <c r="B416" s="1340"/>
      <c r="C416" s="1340"/>
      <c r="D416" s="1340"/>
      <c r="E416" s="1343"/>
      <c r="F416" s="1343"/>
      <c r="G416" s="1343"/>
    </row>
    <row r="417" spans="1:7" ht="15" customHeight="1">
      <c r="A417" s="1341" t="s">
        <v>794</v>
      </c>
      <c r="B417" s="1341"/>
      <c r="C417" s="1341"/>
      <c r="D417" s="1341"/>
      <c r="E417" s="1343" t="s">
        <v>797</v>
      </c>
      <c r="F417" s="1343"/>
      <c r="G417" s="1343"/>
    </row>
    <row r="418" spans="1:7" ht="15" customHeight="1">
      <c r="C418" s="1131"/>
      <c r="D418" s="1132"/>
      <c r="E418" s="566"/>
      <c r="F418" s="556"/>
      <c r="G418" s="566"/>
    </row>
    <row r="419" spans="1:7" ht="15" customHeight="1">
      <c r="C419" s="1131"/>
      <c r="D419" s="1132"/>
      <c r="E419" s="566"/>
      <c r="F419" s="556"/>
      <c r="G419" s="566"/>
    </row>
    <row r="420" spans="1:7" ht="15" customHeight="1">
      <c r="C420" s="1131"/>
      <c r="D420" s="1132"/>
      <c r="E420" s="566"/>
      <c r="F420" s="556"/>
      <c r="G420" s="566"/>
    </row>
    <row r="421" spans="1:7" s="567" customFormat="1" ht="15" customHeight="1">
      <c r="A421" s="1342" t="s">
        <v>795</v>
      </c>
      <c r="B421" s="1342"/>
      <c r="C421" s="1342"/>
      <c r="D421" s="1342"/>
      <c r="E421" s="1346" t="s">
        <v>662</v>
      </c>
      <c r="F421" s="1346"/>
      <c r="G421" s="1346"/>
    </row>
    <row r="422" spans="1:7" ht="15" customHeight="1">
      <c r="A422" s="1326" t="s">
        <v>660</v>
      </c>
      <c r="B422" s="1326"/>
      <c r="C422" s="1326"/>
      <c r="D422" s="1326"/>
      <c r="E422" s="1345" t="s">
        <v>663</v>
      </c>
      <c r="F422" s="1345"/>
      <c r="G422" s="1345"/>
    </row>
    <row r="423" spans="1:7" ht="15" customHeight="1"/>
    <row r="424" spans="1:7" ht="15" customHeight="1"/>
    <row r="425" spans="1:7" ht="15" customHeight="1">
      <c r="A425" s="1327" t="s">
        <v>310</v>
      </c>
      <c r="B425" s="1327"/>
      <c r="C425" s="1327"/>
      <c r="D425" s="1327"/>
      <c r="E425" s="1327"/>
      <c r="F425" s="1327"/>
      <c r="G425" s="1327"/>
    </row>
    <row r="426" spans="1:7" ht="15" customHeight="1">
      <c r="A426" s="1327" t="s">
        <v>712</v>
      </c>
      <c r="B426" s="1327"/>
      <c r="C426" s="1327"/>
      <c r="D426" s="1327"/>
      <c r="E426" s="1327"/>
      <c r="F426" s="1327"/>
      <c r="G426" s="1327"/>
    </row>
    <row r="427" spans="1:7" ht="15" customHeight="1">
      <c r="E427" s="565"/>
      <c r="F427" s="566"/>
    </row>
    <row r="428" spans="1:7" s="567" customFormat="1" ht="15" customHeight="1">
      <c r="A428" s="1328" t="s">
        <v>8</v>
      </c>
      <c r="B428" s="1328" t="s">
        <v>34</v>
      </c>
      <c r="C428" s="1328" t="s">
        <v>35</v>
      </c>
      <c r="D428" s="1328" t="s">
        <v>36</v>
      </c>
      <c r="E428" s="1331" t="s">
        <v>37</v>
      </c>
      <c r="F428" s="1334" t="s">
        <v>38</v>
      </c>
      <c r="G428" s="1331" t="s">
        <v>2</v>
      </c>
    </row>
    <row r="429" spans="1:7" s="567" customFormat="1" ht="15" customHeight="1">
      <c r="A429" s="1329"/>
      <c r="B429" s="1329"/>
      <c r="C429" s="1329"/>
      <c r="D429" s="1329"/>
      <c r="E429" s="1332"/>
      <c r="F429" s="1335"/>
      <c r="G429" s="1332"/>
    </row>
    <row r="430" spans="1:7" s="567" customFormat="1" ht="15" customHeight="1">
      <c r="A430" s="1330"/>
      <c r="B430" s="1330"/>
      <c r="C430" s="1330"/>
      <c r="D430" s="1330"/>
      <c r="E430" s="1333"/>
      <c r="F430" s="1336"/>
      <c r="G430" s="1333"/>
    </row>
    <row r="431" spans="1:7" s="567" customFormat="1" ht="15" customHeight="1">
      <c r="A431" s="568">
        <v>1</v>
      </c>
      <c r="B431" s="568">
        <v>2</v>
      </c>
      <c r="C431" s="568">
        <v>3</v>
      </c>
      <c r="D431" s="568">
        <v>4</v>
      </c>
      <c r="E431" s="568">
        <v>5</v>
      </c>
      <c r="F431" s="568">
        <v>6</v>
      </c>
      <c r="G431" s="568">
        <v>7</v>
      </c>
    </row>
    <row r="432" spans="1:7" ht="15" customHeight="1">
      <c r="A432" s="541"/>
      <c r="B432" s="541"/>
      <c r="C432" s="541"/>
      <c r="D432" s="541"/>
      <c r="E432" s="542"/>
      <c r="F432" s="561"/>
      <c r="G432" s="541"/>
    </row>
    <row r="433" spans="1:7" s="567" customFormat="1" ht="15" customHeight="1">
      <c r="A433" s="552">
        <v>1</v>
      </c>
      <c r="B433" s="562" t="s">
        <v>32</v>
      </c>
      <c r="C433" s="562" t="s">
        <v>32</v>
      </c>
      <c r="D433" s="563" t="s">
        <v>14</v>
      </c>
      <c r="E433" s="552"/>
      <c r="F433" s="547">
        <f>F434</f>
        <v>0</v>
      </c>
      <c r="G433" s="563"/>
    </row>
    <row r="434" spans="1:7" ht="15" customHeight="1">
      <c r="A434" s="544"/>
      <c r="B434" s="545"/>
      <c r="C434" s="545"/>
      <c r="D434" s="546" t="s">
        <v>29</v>
      </c>
      <c r="E434" s="544"/>
      <c r="F434" s="548">
        <f>TANAH!N475</f>
        <v>0</v>
      </c>
      <c r="G434" s="546"/>
    </row>
    <row r="435" spans="1:7" ht="15" customHeight="1">
      <c r="A435" s="544"/>
      <c r="B435" s="545"/>
      <c r="C435" s="545"/>
      <c r="D435" s="546"/>
      <c r="E435" s="544"/>
      <c r="F435" s="548"/>
      <c r="G435" s="546"/>
    </row>
    <row r="436" spans="1:7" s="567" customFormat="1" ht="15" customHeight="1">
      <c r="A436" s="552">
        <v>2</v>
      </c>
      <c r="B436" s="562" t="s">
        <v>30</v>
      </c>
      <c r="C436" s="552"/>
      <c r="D436" s="563" t="s">
        <v>39</v>
      </c>
      <c r="E436" s="549"/>
      <c r="F436" s="547">
        <f>SUM(F437:F445)</f>
        <v>202690000.00000003</v>
      </c>
      <c r="G436" s="563"/>
    </row>
    <row r="437" spans="1:7" ht="15" customHeight="1">
      <c r="A437" s="544"/>
      <c r="B437" s="544"/>
      <c r="C437" s="545" t="s">
        <v>30</v>
      </c>
      <c r="D437" s="546" t="s">
        <v>40</v>
      </c>
      <c r="E437" s="544"/>
      <c r="F437" s="569">
        <v>0</v>
      </c>
      <c r="G437" s="546"/>
    </row>
    <row r="438" spans="1:7" ht="15" customHeight="1">
      <c r="A438" s="544"/>
      <c r="B438" s="544"/>
      <c r="C438" s="545" t="s">
        <v>41</v>
      </c>
      <c r="D438" s="546" t="s">
        <v>42</v>
      </c>
      <c r="E438" s="393"/>
      <c r="F438" s="570">
        <v>0</v>
      </c>
      <c r="G438" s="546"/>
    </row>
    <row r="439" spans="1:7" ht="15" customHeight="1">
      <c r="A439" s="544"/>
      <c r="B439" s="544"/>
      <c r="C439" s="545" t="s">
        <v>43</v>
      </c>
      <c r="D439" s="546" t="s">
        <v>44</v>
      </c>
      <c r="E439" s="544"/>
      <c r="F439" s="550">
        <v>0</v>
      </c>
      <c r="G439" s="546"/>
    </row>
    <row r="440" spans="1:7" ht="15" customHeight="1">
      <c r="A440" s="544"/>
      <c r="B440" s="544"/>
      <c r="C440" s="545" t="s">
        <v>45</v>
      </c>
      <c r="D440" s="546" t="s">
        <v>46</v>
      </c>
      <c r="E440" s="544"/>
      <c r="F440" s="550">
        <v>0</v>
      </c>
      <c r="G440" s="546"/>
    </row>
    <row r="441" spans="1:7" ht="15" customHeight="1">
      <c r="A441" s="544"/>
      <c r="B441" s="544"/>
      <c r="C441" s="545" t="s">
        <v>31</v>
      </c>
      <c r="D441" s="546" t="s">
        <v>47</v>
      </c>
      <c r="E441" s="551"/>
      <c r="F441" s="548">
        <v>165079000.00000003</v>
      </c>
      <c r="G441" s="546"/>
    </row>
    <row r="442" spans="1:7" ht="15" customHeight="1">
      <c r="A442" s="544"/>
      <c r="B442" s="544"/>
      <c r="C442" s="545" t="s">
        <v>33</v>
      </c>
      <c r="D442" s="546" t="s">
        <v>48</v>
      </c>
      <c r="E442" s="551"/>
      <c r="F442" s="548">
        <v>13640000</v>
      </c>
      <c r="G442" s="546"/>
    </row>
    <row r="443" spans="1:7" ht="15" customHeight="1">
      <c r="A443" s="544"/>
      <c r="B443" s="544"/>
      <c r="C443" s="545" t="s">
        <v>49</v>
      </c>
      <c r="D443" s="546" t="s">
        <v>50</v>
      </c>
      <c r="E443" s="544"/>
      <c r="F443" s="548">
        <v>0</v>
      </c>
      <c r="G443" s="546"/>
    </row>
    <row r="444" spans="1:7" ht="15" customHeight="1">
      <c r="A444" s="544"/>
      <c r="B444" s="544"/>
      <c r="C444" s="545" t="s">
        <v>51</v>
      </c>
      <c r="D444" s="546" t="s">
        <v>52</v>
      </c>
      <c r="E444" s="544"/>
      <c r="F444" s="548">
        <v>0</v>
      </c>
      <c r="G444" s="546"/>
    </row>
    <row r="445" spans="1:7" ht="15" customHeight="1">
      <c r="A445" s="544"/>
      <c r="B445" s="544"/>
      <c r="C445" s="545" t="s">
        <v>15</v>
      </c>
      <c r="D445" s="546" t="s">
        <v>53</v>
      </c>
      <c r="E445" s="544"/>
      <c r="F445" s="548">
        <v>23971000</v>
      </c>
      <c r="G445" s="546"/>
    </row>
    <row r="446" spans="1:7" ht="15" customHeight="1">
      <c r="A446" s="544"/>
      <c r="B446" s="544"/>
      <c r="C446" s="544"/>
      <c r="D446" s="546"/>
      <c r="E446" s="544"/>
      <c r="F446" s="548"/>
      <c r="G446" s="546"/>
    </row>
    <row r="447" spans="1:7" s="567" customFormat="1" ht="15" customHeight="1">
      <c r="A447" s="552">
        <v>3</v>
      </c>
      <c r="B447" s="562" t="s">
        <v>41</v>
      </c>
      <c r="C447" s="552"/>
      <c r="D447" s="563" t="s">
        <v>54</v>
      </c>
      <c r="E447" s="552"/>
      <c r="F447" s="547">
        <f>F448</f>
        <v>204204000</v>
      </c>
      <c r="G447" s="563"/>
    </row>
    <row r="448" spans="1:7" ht="15" customHeight="1">
      <c r="A448" s="544"/>
      <c r="B448" s="544"/>
      <c r="C448" s="544">
        <v>11</v>
      </c>
      <c r="D448" s="546" t="s">
        <v>55</v>
      </c>
      <c r="E448" s="544"/>
      <c r="F448" s="571">
        <v>204204000</v>
      </c>
      <c r="G448" s="546"/>
    </row>
    <row r="449" spans="1:7" ht="15" customHeight="1">
      <c r="A449" s="544"/>
      <c r="B449" s="544"/>
      <c r="C449" s="544">
        <v>12</v>
      </c>
      <c r="D449" s="546" t="s">
        <v>56</v>
      </c>
      <c r="E449" s="544"/>
      <c r="F449" s="548">
        <v>0</v>
      </c>
      <c r="G449" s="546"/>
    </row>
    <row r="450" spans="1:7" ht="15" customHeight="1">
      <c r="A450" s="544"/>
      <c r="B450" s="544"/>
      <c r="C450" s="544"/>
      <c r="D450" s="546"/>
      <c r="E450" s="544"/>
      <c r="F450" s="548"/>
      <c r="G450" s="546"/>
    </row>
    <row r="451" spans="1:7" s="567" customFormat="1" ht="15" customHeight="1">
      <c r="A451" s="552">
        <v>4</v>
      </c>
      <c r="B451" s="562" t="s">
        <v>43</v>
      </c>
      <c r="C451" s="552"/>
      <c r="D451" s="563" t="s">
        <v>57</v>
      </c>
      <c r="E451" s="552"/>
      <c r="F451" s="547"/>
      <c r="G451" s="563"/>
    </row>
    <row r="452" spans="1:7" ht="15" customHeight="1">
      <c r="A452" s="544"/>
      <c r="B452" s="544"/>
      <c r="C452" s="544">
        <v>13</v>
      </c>
      <c r="D452" s="546" t="s">
        <v>58</v>
      </c>
      <c r="E452" s="544"/>
      <c r="F452" s="548">
        <v>0</v>
      </c>
      <c r="G452" s="546"/>
    </row>
    <row r="453" spans="1:7" ht="15" customHeight="1">
      <c r="A453" s="544"/>
      <c r="B453" s="544"/>
      <c r="C453" s="544">
        <v>14</v>
      </c>
      <c r="D453" s="546" t="s">
        <v>59</v>
      </c>
      <c r="E453" s="544"/>
      <c r="F453" s="548">
        <v>0</v>
      </c>
      <c r="G453" s="546"/>
    </row>
    <row r="454" spans="1:7" ht="15" customHeight="1">
      <c r="A454" s="544"/>
      <c r="B454" s="544"/>
      <c r="C454" s="544">
        <v>15</v>
      </c>
      <c r="D454" s="546" t="s">
        <v>60</v>
      </c>
      <c r="E454" s="544"/>
      <c r="F454" s="548"/>
      <c r="G454" s="546"/>
    </row>
    <row r="455" spans="1:7" ht="15" customHeight="1">
      <c r="A455" s="544"/>
      <c r="B455" s="544"/>
      <c r="C455" s="544">
        <v>16</v>
      </c>
      <c r="D455" s="546" t="s">
        <v>61</v>
      </c>
      <c r="E455" s="544"/>
      <c r="F455" s="548">
        <v>0</v>
      </c>
      <c r="G455" s="546"/>
    </row>
    <row r="456" spans="1:7" ht="15" customHeight="1">
      <c r="A456" s="544"/>
      <c r="B456" s="544"/>
      <c r="C456" s="544"/>
      <c r="D456" s="546"/>
      <c r="E456" s="544"/>
      <c r="F456" s="548"/>
      <c r="G456" s="546"/>
    </row>
    <row r="457" spans="1:7" s="567" customFormat="1" ht="15" customHeight="1">
      <c r="A457" s="552">
        <v>5</v>
      </c>
      <c r="B457" s="562" t="s">
        <v>45</v>
      </c>
      <c r="C457" s="552"/>
      <c r="D457" s="563" t="s">
        <v>62</v>
      </c>
      <c r="E457" s="552"/>
      <c r="F457" s="547">
        <f>SUM(F458:F460)</f>
        <v>0</v>
      </c>
      <c r="G457" s="563"/>
    </row>
    <row r="458" spans="1:7" ht="15" customHeight="1">
      <c r="A458" s="544"/>
      <c r="B458" s="545"/>
      <c r="C458" s="544">
        <v>17</v>
      </c>
      <c r="D458" s="546" t="s">
        <v>63</v>
      </c>
      <c r="E458" s="544"/>
      <c r="F458" s="571">
        <f>'ASSET BUKU'!N481</f>
        <v>0</v>
      </c>
      <c r="G458" s="546"/>
    </row>
    <row r="459" spans="1:7" ht="15" customHeight="1">
      <c r="A459" s="544"/>
      <c r="B459" s="545"/>
      <c r="C459" s="544">
        <v>18</v>
      </c>
      <c r="D459" s="546" t="s">
        <v>64</v>
      </c>
      <c r="E459" s="544"/>
      <c r="F459" s="548">
        <v>0</v>
      </c>
      <c r="G459" s="546"/>
    </row>
    <row r="460" spans="1:7" ht="15" customHeight="1">
      <c r="A460" s="544"/>
      <c r="B460" s="545"/>
      <c r="C460" s="544">
        <v>19</v>
      </c>
      <c r="D460" s="546" t="s">
        <v>65</v>
      </c>
      <c r="E460" s="544"/>
      <c r="F460" s="548">
        <v>0</v>
      </c>
      <c r="G460" s="546"/>
    </row>
    <row r="461" spans="1:7" ht="15" customHeight="1">
      <c r="A461" s="544"/>
      <c r="B461" s="544"/>
      <c r="C461" s="544"/>
      <c r="D461" s="546"/>
      <c r="E461" s="544"/>
      <c r="F461" s="548"/>
      <c r="G461" s="546"/>
    </row>
    <row r="462" spans="1:7" s="567" customFormat="1" ht="15" customHeight="1">
      <c r="A462" s="552">
        <v>6</v>
      </c>
      <c r="B462" s="562" t="s">
        <v>31</v>
      </c>
      <c r="C462" s="552"/>
      <c r="D462" s="563" t="s">
        <v>27</v>
      </c>
      <c r="E462" s="552"/>
      <c r="F462" s="547">
        <v>0</v>
      </c>
      <c r="G462" s="563"/>
    </row>
    <row r="463" spans="1:7" ht="15" customHeight="1">
      <c r="A463" s="544"/>
      <c r="B463" s="545"/>
      <c r="C463" s="544"/>
      <c r="D463" s="546"/>
      <c r="E463" s="544"/>
      <c r="F463" s="547"/>
      <c r="G463" s="546"/>
    </row>
    <row r="464" spans="1:7" ht="15" customHeight="1">
      <c r="A464" s="553"/>
      <c r="B464" s="553"/>
      <c r="C464" s="553"/>
      <c r="D464" s="554"/>
      <c r="E464" s="553"/>
      <c r="F464" s="555"/>
      <c r="G464" s="554"/>
    </row>
    <row r="465" spans="1:7" ht="24.95" customHeight="1" thickBot="1">
      <c r="A465" s="1337" t="s">
        <v>130</v>
      </c>
      <c r="B465" s="1338"/>
      <c r="C465" s="1338"/>
      <c r="D465" s="1339"/>
      <c r="E465" s="578"/>
      <c r="F465" s="579">
        <f>F462+F457+F451+F447+F436+F433</f>
        <v>406894000</v>
      </c>
      <c r="G465" s="580"/>
    </row>
    <row r="466" spans="1:7" ht="15" customHeight="1" thickTop="1">
      <c r="A466" s="572"/>
      <c r="B466" s="572"/>
      <c r="C466" s="572"/>
      <c r="D466" s="572"/>
      <c r="E466" s="573"/>
      <c r="F466" s="574"/>
      <c r="G466" s="575"/>
    </row>
    <row r="467" spans="1:7" ht="15" customHeight="1">
      <c r="A467" s="572"/>
      <c r="B467" s="572"/>
      <c r="C467" s="572"/>
      <c r="D467" s="572"/>
      <c r="E467" s="573"/>
      <c r="F467" s="574"/>
      <c r="G467" s="575"/>
    </row>
    <row r="468" spans="1:7" ht="15" customHeight="1">
      <c r="A468" s="1340" t="s">
        <v>311</v>
      </c>
      <c r="B468" s="1340"/>
      <c r="C468" s="1340"/>
      <c r="D468" s="1340"/>
      <c r="E468" s="1344" t="s">
        <v>796</v>
      </c>
      <c r="F468" s="1344"/>
      <c r="G468" s="1344"/>
    </row>
    <row r="469" spans="1:7" ht="15" customHeight="1">
      <c r="A469" s="1340" t="s">
        <v>793</v>
      </c>
      <c r="B469" s="1340"/>
      <c r="C469" s="1340"/>
      <c r="D469" s="1340"/>
      <c r="E469" s="1343" t="s">
        <v>797</v>
      </c>
      <c r="F469" s="1343"/>
      <c r="G469" s="1343"/>
    </row>
    <row r="470" spans="1:7" ht="15" customHeight="1">
      <c r="A470" s="1341" t="s">
        <v>794</v>
      </c>
      <c r="B470" s="1341"/>
      <c r="C470" s="1341"/>
      <c r="D470" s="1341"/>
      <c r="E470" s="566"/>
      <c r="F470" s="556"/>
      <c r="G470" s="566"/>
    </row>
    <row r="471" spans="1:7" ht="15" customHeight="1">
      <c r="C471" s="1131"/>
      <c r="D471" s="1132"/>
      <c r="E471" s="566"/>
      <c r="F471" s="556"/>
      <c r="G471" s="566"/>
    </row>
    <row r="472" spans="1:7" ht="15" customHeight="1">
      <c r="C472" s="1131"/>
      <c r="D472" s="1132"/>
      <c r="E472" s="566"/>
      <c r="F472" s="556"/>
      <c r="G472" s="566"/>
    </row>
    <row r="473" spans="1:7" ht="15" customHeight="1">
      <c r="C473" s="1131"/>
      <c r="D473" s="1132"/>
      <c r="E473" s="566"/>
      <c r="F473" s="556"/>
      <c r="G473" s="566"/>
    </row>
    <row r="474" spans="1:7" s="567" customFormat="1" ht="15" customHeight="1">
      <c r="A474" s="1342" t="s">
        <v>795</v>
      </c>
      <c r="B474" s="1342"/>
      <c r="C474" s="1342"/>
      <c r="D474" s="1342"/>
      <c r="E474" s="1346" t="s">
        <v>662</v>
      </c>
      <c r="F474" s="1346"/>
      <c r="G474" s="1346"/>
    </row>
    <row r="475" spans="1:7" ht="15" customHeight="1">
      <c r="A475" s="1326" t="s">
        <v>660</v>
      </c>
      <c r="B475" s="1326"/>
      <c r="C475" s="1326"/>
      <c r="D475" s="1326"/>
      <c r="E475" s="1345" t="s">
        <v>663</v>
      </c>
      <c r="F475" s="1345"/>
      <c r="G475" s="1345"/>
    </row>
    <row r="476" spans="1:7" ht="15" customHeight="1"/>
    <row r="477" spans="1:7" ht="15" customHeight="1"/>
    <row r="478" spans="1:7" ht="15" customHeight="1">
      <c r="A478" s="1327" t="s">
        <v>310</v>
      </c>
      <c r="B478" s="1327"/>
      <c r="C478" s="1327"/>
      <c r="D478" s="1327"/>
      <c r="E478" s="1327"/>
      <c r="F478" s="1327"/>
      <c r="G478" s="1327"/>
    </row>
    <row r="479" spans="1:7" ht="15" customHeight="1">
      <c r="A479" s="1327" t="s">
        <v>713</v>
      </c>
      <c r="B479" s="1327"/>
      <c r="C479" s="1327"/>
      <c r="D479" s="1327"/>
      <c r="E479" s="1327"/>
      <c r="F479" s="1327"/>
      <c r="G479" s="1327"/>
    </row>
    <row r="480" spans="1:7" ht="15" customHeight="1">
      <c r="E480" s="565"/>
      <c r="F480" s="566"/>
    </row>
    <row r="481" spans="1:7" s="567" customFormat="1" ht="15" customHeight="1">
      <c r="A481" s="1328" t="s">
        <v>8</v>
      </c>
      <c r="B481" s="1328" t="s">
        <v>34</v>
      </c>
      <c r="C481" s="1328" t="s">
        <v>35</v>
      </c>
      <c r="D481" s="1328" t="s">
        <v>36</v>
      </c>
      <c r="E481" s="1331" t="s">
        <v>37</v>
      </c>
      <c r="F481" s="1334" t="s">
        <v>38</v>
      </c>
      <c r="G481" s="1331" t="s">
        <v>2</v>
      </c>
    </row>
    <row r="482" spans="1:7" s="567" customFormat="1" ht="15" customHeight="1">
      <c r="A482" s="1329"/>
      <c r="B482" s="1329"/>
      <c r="C482" s="1329"/>
      <c r="D482" s="1329"/>
      <c r="E482" s="1332"/>
      <c r="F482" s="1335"/>
      <c r="G482" s="1332"/>
    </row>
    <row r="483" spans="1:7" s="567" customFormat="1" ht="15" customHeight="1">
      <c r="A483" s="1330"/>
      <c r="B483" s="1330"/>
      <c r="C483" s="1330"/>
      <c r="D483" s="1330"/>
      <c r="E483" s="1333"/>
      <c r="F483" s="1336"/>
      <c r="G483" s="1333"/>
    </row>
    <row r="484" spans="1:7" s="567" customFormat="1" ht="15" customHeight="1">
      <c r="A484" s="568">
        <v>1</v>
      </c>
      <c r="B484" s="568">
        <v>2</v>
      </c>
      <c r="C484" s="568">
        <v>3</v>
      </c>
      <c r="D484" s="568">
        <v>4</v>
      </c>
      <c r="E484" s="568">
        <v>5</v>
      </c>
      <c r="F484" s="568">
        <v>6</v>
      </c>
      <c r="G484" s="568">
        <v>7</v>
      </c>
    </row>
    <row r="485" spans="1:7" ht="15" customHeight="1">
      <c r="A485" s="541"/>
      <c r="B485" s="541"/>
      <c r="C485" s="541"/>
      <c r="D485" s="541"/>
      <c r="E485" s="542"/>
      <c r="F485" s="561"/>
      <c r="G485" s="541"/>
    </row>
    <row r="486" spans="1:7" s="567" customFormat="1" ht="15" customHeight="1">
      <c r="A486" s="552">
        <v>1</v>
      </c>
      <c r="B486" s="562" t="s">
        <v>32</v>
      </c>
      <c r="C486" s="562" t="s">
        <v>32</v>
      </c>
      <c r="D486" s="563" t="s">
        <v>14</v>
      </c>
      <c r="E486" s="552"/>
      <c r="F486" s="547">
        <f>F487</f>
        <v>0</v>
      </c>
      <c r="G486" s="563"/>
    </row>
    <row r="487" spans="1:7" ht="15" customHeight="1">
      <c r="A487" s="544"/>
      <c r="B487" s="545"/>
      <c r="C487" s="545"/>
      <c r="D487" s="546" t="s">
        <v>29</v>
      </c>
      <c r="E487" s="544"/>
      <c r="F487" s="548">
        <f>TANAH!N530</f>
        <v>0</v>
      </c>
      <c r="G487" s="546"/>
    </row>
    <row r="488" spans="1:7" ht="15" customHeight="1">
      <c r="A488" s="544"/>
      <c r="B488" s="545"/>
      <c r="C488" s="545"/>
      <c r="D488" s="546"/>
      <c r="E488" s="544"/>
      <c r="F488" s="548"/>
      <c r="G488" s="546"/>
    </row>
    <row r="489" spans="1:7" s="567" customFormat="1" ht="15" customHeight="1">
      <c r="A489" s="552">
        <v>2</v>
      </c>
      <c r="B489" s="562" t="s">
        <v>30</v>
      </c>
      <c r="C489" s="552"/>
      <c r="D489" s="563" t="s">
        <v>39</v>
      </c>
      <c r="E489" s="549"/>
      <c r="F489" s="547">
        <f>SUM(F490:F498)</f>
        <v>580312500</v>
      </c>
      <c r="G489" s="563"/>
    </row>
    <row r="490" spans="1:7" ht="15" customHeight="1">
      <c r="A490" s="544"/>
      <c r="B490" s="544"/>
      <c r="C490" s="545" t="s">
        <v>30</v>
      </c>
      <c r="D490" s="546" t="s">
        <v>40</v>
      </c>
      <c r="E490" s="544"/>
      <c r="F490" s="569">
        <v>0</v>
      </c>
      <c r="G490" s="546"/>
    </row>
    <row r="491" spans="1:7" ht="15" customHeight="1">
      <c r="A491" s="544"/>
      <c r="B491" s="544"/>
      <c r="C491" s="545" t="s">
        <v>41</v>
      </c>
      <c r="D491" s="546" t="s">
        <v>42</v>
      </c>
      <c r="E491" s="393"/>
      <c r="F491" s="570">
        <v>0</v>
      </c>
      <c r="G491" s="546"/>
    </row>
    <row r="492" spans="1:7" ht="15" customHeight="1">
      <c r="A492" s="544"/>
      <c r="B492" s="544"/>
      <c r="C492" s="545" t="s">
        <v>43</v>
      </c>
      <c r="D492" s="546" t="s">
        <v>44</v>
      </c>
      <c r="E492" s="544"/>
      <c r="F492" s="550">
        <v>0</v>
      </c>
      <c r="G492" s="546"/>
    </row>
    <row r="493" spans="1:7" ht="15" customHeight="1">
      <c r="A493" s="544"/>
      <c r="B493" s="544"/>
      <c r="C493" s="545" t="s">
        <v>45</v>
      </c>
      <c r="D493" s="546" t="s">
        <v>46</v>
      </c>
      <c r="E493" s="544"/>
      <c r="F493" s="550">
        <v>0</v>
      </c>
      <c r="G493" s="546"/>
    </row>
    <row r="494" spans="1:7" ht="15" customHeight="1">
      <c r="A494" s="544"/>
      <c r="B494" s="544"/>
      <c r="C494" s="545" t="s">
        <v>31</v>
      </c>
      <c r="D494" s="546" t="s">
        <v>47</v>
      </c>
      <c r="E494" s="551"/>
      <c r="F494" s="548">
        <v>580312500</v>
      </c>
      <c r="G494" s="546"/>
    </row>
    <row r="495" spans="1:7" ht="15" customHeight="1">
      <c r="A495" s="544"/>
      <c r="B495" s="544"/>
      <c r="C495" s="545" t="s">
        <v>33</v>
      </c>
      <c r="D495" s="546" t="s">
        <v>48</v>
      </c>
      <c r="E495" s="551"/>
      <c r="F495" s="548">
        <v>0</v>
      </c>
      <c r="G495" s="546"/>
    </row>
    <row r="496" spans="1:7" ht="15" customHeight="1">
      <c r="A496" s="544"/>
      <c r="B496" s="544"/>
      <c r="C496" s="545" t="s">
        <v>49</v>
      </c>
      <c r="D496" s="546" t="s">
        <v>50</v>
      </c>
      <c r="E496" s="544"/>
      <c r="F496" s="548">
        <v>0</v>
      </c>
      <c r="G496" s="546"/>
    </row>
    <row r="497" spans="1:7" ht="15" customHeight="1">
      <c r="A497" s="544"/>
      <c r="B497" s="544"/>
      <c r="C497" s="545" t="s">
        <v>51</v>
      </c>
      <c r="D497" s="546" t="s">
        <v>52</v>
      </c>
      <c r="E497" s="544"/>
      <c r="F497" s="548">
        <v>0</v>
      </c>
      <c r="G497" s="546"/>
    </row>
    <row r="498" spans="1:7" ht="15" customHeight="1">
      <c r="A498" s="544"/>
      <c r="B498" s="544"/>
      <c r="C498" s="545" t="s">
        <v>15</v>
      </c>
      <c r="D498" s="546" t="s">
        <v>53</v>
      </c>
      <c r="E498" s="544"/>
      <c r="F498" s="548">
        <v>0</v>
      </c>
      <c r="G498" s="546"/>
    </row>
    <row r="499" spans="1:7" ht="15" customHeight="1">
      <c r="A499" s="544"/>
      <c r="B499" s="544"/>
      <c r="C499" s="544"/>
      <c r="D499" s="546"/>
      <c r="E499" s="544"/>
      <c r="F499" s="548"/>
      <c r="G499" s="546"/>
    </row>
    <row r="500" spans="1:7" s="567" customFormat="1" ht="15" customHeight="1">
      <c r="A500" s="552">
        <v>3</v>
      </c>
      <c r="B500" s="562" t="s">
        <v>41</v>
      </c>
      <c r="C500" s="552"/>
      <c r="D500" s="563" t="s">
        <v>54</v>
      </c>
      <c r="E500" s="552"/>
      <c r="F500" s="547">
        <f>F501</f>
        <v>100000000</v>
      </c>
      <c r="G500" s="563"/>
    </row>
    <row r="501" spans="1:7" ht="15" customHeight="1">
      <c r="A501" s="544"/>
      <c r="B501" s="544"/>
      <c r="C501" s="544">
        <v>11</v>
      </c>
      <c r="D501" s="546" t="s">
        <v>55</v>
      </c>
      <c r="E501" s="544"/>
      <c r="F501" s="571">
        <v>100000000</v>
      </c>
      <c r="G501" s="546"/>
    </row>
    <row r="502" spans="1:7" ht="15" customHeight="1">
      <c r="A502" s="544"/>
      <c r="B502" s="544"/>
      <c r="C502" s="544">
        <v>12</v>
      </c>
      <c r="D502" s="546" t="s">
        <v>56</v>
      </c>
      <c r="E502" s="544"/>
      <c r="F502" s="548">
        <v>0</v>
      </c>
      <c r="G502" s="546"/>
    </row>
    <row r="503" spans="1:7" ht="15" customHeight="1">
      <c r="A503" s="544"/>
      <c r="B503" s="544"/>
      <c r="C503" s="544"/>
      <c r="D503" s="546"/>
      <c r="E503" s="544"/>
      <c r="F503" s="548"/>
      <c r="G503" s="546"/>
    </row>
    <row r="504" spans="1:7" s="567" customFormat="1" ht="15" customHeight="1">
      <c r="A504" s="552">
        <v>4</v>
      </c>
      <c r="B504" s="562" t="s">
        <v>43</v>
      </c>
      <c r="C504" s="552"/>
      <c r="D504" s="563" t="s">
        <v>57</v>
      </c>
      <c r="E504" s="552"/>
      <c r="F504" s="547"/>
      <c r="G504" s="563"/>
    </row>
    <row r="505" spans="1:7" ht="15" customHeight="1">
      <c r="A505" s="544"/>
      <c r="B505" s="544"/>
      <c r="C505" s="544">
        <v>13</v>
      </c>
      <c r="D505" s="546" t="s">
        <v>58</v>
      </c>
      <c r="E505" s="544"/>
      <c r="F505" s="548">
        <v>0</v>
      </c>
      <c r="G505" s="546"/>
    </row>
    <row r="506" spans="1:7" ht="15" customHeight="1">
      <c r="A506" s="544"/>
      <c r="B506" s="544"/>
      <c r="C506" s="544">
        <v>14</v>
      </c>
      <c r="D506" s="546" t="s">
        <v>59</v>
      </c>
      <c r="E506" s="544"/>
      <c r="F506" s="548">
        <v>0</v>
      </c>
      <c r="G506" s="546"/>
    </row>
    <row r="507" spans="1:7" ht="15" customHeight="1">
      <c r="A507" s="544"/>
      <c r="B507" s="544"/>
      <c r="C507" s="544">
        <v>15</v>
      </c>
      <c r="D507" s="546" t="s">
        <v>60</v>
      </c>
      <c r="E507" s="544"/>
      <c r="F507" s="548"/>
      <c r="G507" s="546"/>
    </row>
    <row r="508" spans="1:7" ht="15" customHeight="1">
      <c r="A508" s="544"/>
      <c r="B508" s="544"/>
      <c r="C508" s="544">
        <v>16</v>
      </c>
      <c r="D508" s="546" t="s">
        <v>61</v>
      </c>
      <c r="E508" s="544"/>
      <c r="F508" s="548">
        <v>0</v>
      </c>
      <c r="G508" s="546"/>
    </row>
    <row r="509" spans="1:7" ht="15" customHeight="1">
      <c r="A509" s="544"/>
      <c r="B509" s="544"/>
      <c r="C509" s="544"/>
      <c r="D509" s="546"/>
      <c r="E509" s="544"/>
      <c r="F509" s="548"/>
      <c r="G509" s="546"/>
    </row>
    <row r="510" spans="1:7" s="567" customFormat="1" ht="15" customHeight="1">
      <c r="A510" s="552">
        <v>5</v>
      </c>
      <c r="B510" s="562" t="s">
        <v>45</v>
      </c>
      <c r="C510" s="552"/>
      <c r="D510" s="563" t="s">
        <v>62</v>
      </c>
      <c r="E510" s="552"/>
      <c r="F510" s="547">
        <f>SUM(F511:F513)</f>
        <v>0</v>
      </c>
      <c r="G510" s="563"/>
    </row>
    <row r="511" spans="1:7" ht="15" customHeight="1">
      <c r="A511" s="544"/>
      <c r="B511" s="545"/>
      <c r="C511" s="544">
        <v>17</v>
      </c>
      <c r="D511" s="546" t="s">
        <v>63</v>
      </c>
      <c r="E511" s="544"/>
      <c r="F511" s="571">
        <f>'ASSET BUKU'!N536</f>
        <v>0</v>
      </c>
      <c r="G511" s="546"/>
    </row>
    <row r="512" spans="1:7" ht="15" customHeight="1">
      <c r="A512" s="544"/>
      <c r="B512" s="545"/>
      <c r="C512" s="544">
        <v>18</v>
      </c>
      <c r="D512" s="546" t="s">
        <v>64</v>
      </c>
      <c r="E512" s="544"/>
      <c r="F512" s="548">
        <v>0</v>
      </c>
      <c r="G512" s="546"/>
    </row>
    <row r="513" spans="1:7" ht="15" customHeight="1">
      <c r="A513" s="544"/>
      <c r="B513" s="545"/>
      <c r="C513" s="544">
        <v>19</v>
      </c>
      <c r="D513" s="546" t="s">
        <v>65</v>
      </c>
      <c r="E513" s="544"/>
      <c r="F513" s="548">
        <v>0</v>
      </c>
      <c r="G513" s="546"/>
    </row>
    <row r="514" spans="1:7" ht="15" customHeight="1">
      <c r="A514" s="544"/>
      <c r="B514" s="544"/>
      <c r="C514" s="544"/>
      <c r="D514" s="546"/>
      <c r="E514" s="544"/>
      <c r="F514" s="548"/>
      <c r="G514" s="546"/>
    </row>
    <row r="515" spans="1:7" s="567" customFormat="1" ht="15" customHeight="1">
      <c r="A515" s="552">
        <v>6</v>
      </c>
      <c r="B515" s="562" t="s">
        <v>31</v>
      </c>
      <c r="C515" s="552"/>
      <c r="D515" s="563" t="s">
        <v>27</v>
      </c>
      <c r="E515" s="552"/>
      <c r="F515" s="547">
        <v>0</v>
      </c>
      <c r="G515" s="563"/>
    </row>
    <row r="516" spans="1:7" ht="15" customHeight="1">
      <c r="A516" s="544"/>
      <c r="B516" s="545"/>
      <c r="C516" s="544"/>
      <c r="D516" s="546"/>
      <c r="E516" s="544"/>
      <c r="F516" s="547"/>
      <c r="G516" s="546"/>
    </row>
    <row r="517" spans="1:7" ht="15" customHeight="1">
      <c r="A517" s="553"/>
      <c r="B517" s="553"/>
      <c r="C517" s="553"/>
      <c r="D517" s="554"/>
      <c r="E517" s="553"/>
      <c r="F517" s="555"/>
      <c r="G517" s="554"/>
    </row>
    <row r="518" spans="1:7" ht="24.95" customHeight="1" thickBot="1">
      <c r="A518" s="1337" t="s">
        <v>130</v>
      </c>
      <c r="B518" s="1338"/>
      <c r="C518" s="1338"/>
      <c r="D518" s="1339"/>
      <c r="E518" s="578"/>
      <c r="F518" s="579">
        <f>F515+F510+F504+F500+F489+F486</f>
        <v>680312500</v>
      </c>
      <c r="G518" s="580"/>
    </row>
    <row r="519" spans="1:7" ht="15" customHeight="1" thickTop="1">
      <c r="A519" s="572"/>
      <c r="B519" s="572"/>
      <c r="C519" s="572"/>
      <c r="D519" s="572"/>
      <c r="E519" s="573"/>
      <c r="F519" s="574"/>
      <c r="G519" s="575"/>
    </row>
    <row r="520" spans="1:7" ht="15" customHeight="1">
      <c r="A520" s="572"/>
      <c r="B520" s="572"/>
      <c r="C520" s="572"/>
      <c r="D520" s="572"/>
      <c r="E520" s="573"/>
      <c r="F520" s="574"/>
      <c r="G520" s="575"/>
    </row>
    <row r="521" spans="1:7" ht="15" customHeight="1">
      <c r="A521" s="1340" t="s">
        <v>311</v>
      </c>
      <c r="B521" s="1340"/>
      <c r="C521" s="1340"/>
      <c r="D521" s="1340"/>
      <c r="E521" s="1344" t="s">
        <v>796</v>
      </c>
      <c r="F521" s="1344"/>
      <c r="G521" s="1344"/>
    </row>
    <row r="522" spans="1:7" ht="15" customHeight="1">
      <c r="A522" s="1340" t="s">
        <v>793</v>
      </c>
      <c r="B522" s="1340"/>
      <c r="C522" s="1340"/>
      <c r="D522" s="1340"/>
      <c r="E522" s="1343" t="s">
        <v>797</v>
      </c>
      <c r="F522" s="1343"/>
      <c r="G522" s="1343"/>
    </row>
    <row r="523" spans="1:7" ht="15" customHeight="1">
      <c r="A523" s="1341" t="s">
        <v>794</v>
      </c>
      <c r="B523" s="1341"/>
      <c r="C523" s="1341"/>
      <c r="D523" s="1341"/>
      <c r="E523" s="566"/>
      <c r="F523" s="556"/>
      <c r="G523" s="566"/>
    </row>
    <row r="524" spans="1:7" ht="15" customHeight="1">
      <c r="C524" s="1131"/>
      <c r="D524" s="1132"/>
      <c r="E524" s="566"/>
      <c r="F524" s="556"/>
      <c r="G524" s="566"/>
    </row>
    <row r="525" spans="1:7" ht="15" customHeight="1">
      <c r="C525" s="1131"/>
      <c r="D525" s="1132"/>
      <c r="E525" s="566"/>
      <c r="F525" s="556"/>
      <c r="G525" s="566"/>
    </row>
    <row r="526" spans="1:7" ht="15" customHeight="1">
      <c r="C526" s="1131"/>
      <c r="D526" s="1132"/>
      <c r="E526" s="566"/>
      <c r="F526" s="556"/>
      <c r="G526" s="566"/>
    </row>
    <row r="527" spans="1:7" s="567" customFormat="1" ht="15" customHeight="1">
      <c r="A527" s="1342" t="s">
        <v>795</v>
      </c>
      <c r="B527" s="1342"/>
      <c r="C527" s="1342"/>
      <c r="D527" s="1342"/>
      <c r="E527" s="1346" t="s">
        <v>662</v>
      </c>
      <c r="F527" s="1346"/>
      <c r="G527" s="1346"/>
    </row>
    <row r="528" spans="1:7" ht="15" customHeight="1">
      <c r="A528" s="1326" t="s">
        <v>660</v>
      </c>
      <c r="B528" s="1326"/>
      <c r="C528" s="1326"/>
      <c r="D528" s="1326"/>
      <c r="E528" s="1345" t="s">
        <v>663</v>
      </c>
      <c r="F528" s="1345"/>
      <c r="G528" s="1345"/>
    </row>
    <row r="529" spans="1:7" ht="15" customHeight="1"/>
    <row r="530" spans="1:7" ht="15" customHeight="1"/>
    <row r="531" spans="1:7" ht="15" customHeight="1">
      <c r="A531" s="1327" t="s">
        <v>310</v>
      </c>
      <c r="B531" s="1327"/>
      <c r="C531" s="1327"/>
      <c r="D531" s="1327"/>
      <c r="E531" s="1327"/>
      <c r="F531" s="1327"/>
      <c r="G531" s="1327"/>
    </row>
    <row r="532" spans="1:7" ht="15" customHeight="1">
      <c r="A532" s="1327" t="s">
        <v>657</v>
      </c>
      <c r="B532" s="1327"/>
      <c r="C532" s="1327"/>
      <c r="D532" s="1327"/>
      <c r="E532" s="1327"/>
      <c r="F532" s="1327"/>
      <c r="G532" s="1327"/>
    </row>
    <row r="533" spans="1:7" ht="15" customHeight="1">
      <c r="E533" s="565"/>
      <c r="F533" s="566"/>
    </row>
    <row r="534" spans="1:7" s="567" customFormat="1" ht="15" customHeight="1">
      <c r="A534" s="1328" t="s">
        <v>8</v>
      </c>
      <c r="B534" s="1328" t="s">
        <v>34</v>
      </c>
      <c r="C534" s="1328" t="s">
        <v>35</v>
      </c>
      <c r="D534" s="1328" t="s">
        <v>36</v>
      </c>
      <c r="E534" s="1331" t="s">
        <v>37</v>
      </c>
      <c r="F534" s="1334" t="s">
        <v>38</v>
      </c>
      <c r="G534" s="1331" t="s">
        <v>2</v>
      </c>
    </row>
    <row r="535" spans="1:7" s="567" customFormat="1" ht="15" customHeight="1">
      <c r="A535" s="1329"/>
      <c r="B535" s="1329"/>
      <c r="C535" s="1329"/>
      <c r="D535" s="1329"/>
      <c r="E535" s="1332"/>
      <c r="F535" s="1335"/>
      <c r="G535" s="1332"/>
    </row>
    <row r="536" spans="1:7" s="567" customFormat="1" ht="15" customHeight="1">
      <c r="A536" s="1330"/>
      <c r="B536" s="1330"/>
      <c r="C536" s="1330"/>
      <c r="D536" s="1330"/>
      <c r="E536" s="1333"/>
      <c r="F536" s="1336"/>
      <c r="G536" s="1333"/>
    </row>
    <row r="537" spans="1:7" s="567" customFormat="1" ht="15" customHeight="1">
      <c r="A537" s="568">
        <v>1</v>
      </c>
      <c r="B537" s="568">
        <v>2</v>
      </c>
      <c r="C537" s="568">
        <v>3</v>
      </c>
      <c r="D537" s="568">
        <v>4</v>
      </c>
      <c r="E537" s="568">
        <v>5</v>
      </c>
      <c r="F537" s="568">
        <v>6</v>
      </c>
      <c r="G537" s="568">
        <v>7</v>
      </c>
    </row>
    <row r="538" spans="1:7" ht="15" customHeight="1">
      <c r="A538" s="541"/>
      <c r="B538" s="541"/>
      <c r="C538" s="541"/>
      <c r="D538" s="541"/>
      <c r="E538" s="542"/>
      <c r="F538" s="561"/>
      <c r="G538" s="541"/>
    </row>
    <row r="539" spans="1:7" s="567" customFormat="1" ht="15" customHeight="1">
      <c r="A539" s="552">
        <v>1</v>
      </c>
      <c r="B539" s="562" t="s">
        <v>32</v>
      </c>
      <c r="C539" s="562" t="s">
        <v>32</v>
      </c>
      <c r="D539" s="563" t="s">
        <v>14</v>
      </c>
      <c r="E539" s="552"/>
      <c r="F539" s="547">
        <f>F540</f>
        <v>0</v>
      </c>
      <c r="G539" s="563"/>
    </row>
    <row r="540" spans="1:7" ht="15" customHeight="1">
      <c r="A540" s="544"/>
      <c r="B540" s="545"/>
      <c r="C540" s="545"/>
      <c r="D540" s="546" t="s">
        <v>29</v>
      </c>
      <c r="E540" s="544"/>
      <c r="F540" s="548">
        <f>TANAH!N586</f>
        <v>0</v>
      </c>
      <c r="G540" s="546"/>
    </row>
    <row r="541" spans="1:7" ht="15" customHeight="1">
      <c r="A541" s="544"/>
      <c r="B541" s="545"/>
      <c r="C541" s="545"/>
      <c r="D541" s="546"/>
      <c r="E541" s="544"/>
      <c r="F541" s="548"/>
      <c r="G541" s="546"/>
    </row>
    <row r="542" spans="1:7" s="567" customFormat="1" ht="15" customHeight="1">
      <c r="A542" s="552">
        <v>2</v>
      </c>
      <c r="B542" s="562" t="s">
        <v>30</v>
      </c>
      <c r="C542" s="552"/>
      <c r="D542" s="563" t="s">
        <v>39</v>
      </c>
      <c r="E542" s="549"/>
      <c r="F542" s="547">
        <f>SUM(F543:F551)</f>
        <v>331650000</v>
      </c>
      <c r="G542" s="563"/>
    </row>
    <row r="543" spans="1:7" ht="15" customHeight="1">
      <c r="A543" s="544"/>
      <c r="B543" s="544"/>
      <c r="C543" s="545" t="s">
        <v>30</v>
      </c>
      <c r="D543" s="546" t="s">
        <v>40</v>
      </c>
      <c r="E543" s="544"/>
      <c r="F543" s="569">
        <v>0</v>
      </c>
      <c r="G543" s="546"/>
    </row>
    <row r="544" spans="1:7" ht="15" customHeight="1">
      <c r="A544" s="544"/>
      <c r="B544" s="544"/>
      <c r="C544" s="545" t="s">
        <v>41</v>
      </c>
      <c r="D544" s="546" t="s">
        <v>42</v>
      </c>
      <c r="E544" s="393"/>
      <c r="F544" s="570">
        <v>0</v>
      </c>
      <c r="G544" s="546"/>
    </row>
    <row r="545" spans="1:7" ht="15" customHeight="1">
      <c r="A545" s="544"/>
      <c r="B545" s="544"/>
      <c r="C545" s="545" t="s">
        <v>43</v>
      </c>
      <c r="D545" s="546" t="s">
        <v>44</v>
      </c>
      <c r="E545" s="544"/>
      <c r="F545" s="550">
        <v>0</v>
      </c>
      <c r="G545" s="546"/>
    </row>
    <row r="546" spans="1:7" ht="15" customHeight="1">
      <c r="A546" s="544"/>
      <c r="B546" s="544"/>
      <c r="C546" s="545" t="s">
        <v>45</v>
      </c>
      <c r="D546" s="546" t="s">
        <v>46</v>
      </c>
      <c r="E546" s="544"/>
      <c r="F546" s="550">
        <v>0</v>
      </c>
      <c r="G546" s="546"/>
    </row>
    <row r="547" spans="1:7" ht="15" customHeight="1">
      <c r="A547" s="544"/>
      <c r="B547" s="544"/>
      <c r="C547" s="545" t="s">
        <v>31</v>
      </c>
      <c r="D547" s="546" t="s">
        <v>47</v>
      </c>
      <c r="E547" s="551"/>
      <c r="F547" s="548">
        <v>331650000</v>
      </c>
      <c r="G547" s="546"/>
    </row>
    <row r="548" spans="1:7" ht="15" customHeight="1">
      <c r="A548" s="544"/>
      <c r="B548" s="544"/>
      <c r="C548" s="545" t="s">
        <v>33</v>
      </c>
      <c r="D548" s="546" t="s">
        <v>48</v>
      </c>
      <c r="E548" s="551"/>
      <c r="F548" s="548">
        <v>0</v>
      </c>
      <c r="G548" s="546"/>
    </row>
    <row r="549" spans="1:7" ht="15" customHeight="1">
      <c r="A549" s="544"/>
      <c r="B549" s="544"/>
      <c r="C549" s="545" t="s">
        <v>49</v>
      </c>
      <c r="D549" s="546" t="s">
        <v>50</v>
      </c>
      <c r="E549" s="544"/>
      <c r="F549" s="548">
        <v>0</v>
      </c>
      <c r="G549" s="546"/>
    </row>
    <row r="550" spans="1:7" ht="15" customHeight="1">
      <c r="A550" s="544"/>
      <c r="B550" s="544"/>
      <c r="C550" s="545" t="s">
        <v>51</v>
      </c>
      <c r="D550" s="546" t="s">
        <v>52</v>
      </c>
      <c r="E550" s="544"/>
      <c r="F550" s="548">
        <v>0</v>
      </c>
      <c r="G550" s="546"/>
    </row>
    <row r="551" spans="1:7" ht="15" customHeight="1">
      <c r="A551" s="544"/>
      <c r="B551" s="544"/>
      <c r="C551" s="545" t="s">
        <v>15</v>
      </c>
      <c r="D551" s="546" t="s">
        <v>53</v>
      </c>
      <c r="E551" s="544"/>
      <c r="F551" s="548">
        <v>0</v>
      </c>
      <c r="G551" s="546"/>
    </row>
    <row r="552" spans="1:7" ht="15" customHeight="1">
      <c r="A552" s="544"/>
      <c r="B552" s="544"/>
      <c r="C552" s="544"/>
      <c r="D552" s="546"/>
      <c r="E552" s="544"/>
      <c r="F552" s="548"/>
      <c r="G552" s="546"/>
    </row>
    <row r="553" spans="1:7" s="567" customFormat="1" ht="15" customHeight="1">
      <c r="A553" s="552">
        <v>3</v>
      </c>
      <c r="B553" s="562" t="s">
        <v>41</v>
      </c>
      <c r="C553" s="552"/>
      <c r="D553" s="563" t="s">
        <v>54</v>
      </c>
      <c r="E553" s="552"/>
      <c r="F553" s="547">
        <f>F554</f>
        <v>226150000</v>
      </c>
      <c r="G553" s="563"/>
    </row>
    <row r="554" spans="1:7" ht="15" customHeight="1">
      <c r="A554" s="544"/>
      <c r="B554" s="544"/>
      <c r="C554" s="544">
        <v>11</v>
      </c>
      <c r="D554" s="546" t="s">
        <v>55</v>
      </c>
      <c r="E554" s="544"/>
      <c r="F554" s="571">
        <v>226150000</v>
      </c>
      <c r="G554" s="546"/>
    </row>
    <row r="555" spans="1:7" ht="15" customHeight="1">
      <c r="A555" s="544"/>
      <c r="B555" s="544"/>
      <c r="C555" s="544">
        <v>12</v>
      </c>
      <c r="D555" s="546" t="s">
        <v>56</v>
      </c>
      <c r="E555" s="544"/>
      <c r="F555" s="548">
        <v>0</v>
      </c>
      <c r="G555" s="546"/>
    </row>
    <row r="556" spans="1:7" ht="15" customHeight="1">
      <c r="A556" s="544"/>
      <c r="B556" s="544"/>
      <c r="C556" s="544"/>
      <c r="D556" s="546"/>
      <c r="E556" s="544"/>
      <c r="F556" s="548"/>
      <c r="G556" s="546"/>
    </row>
    <row r="557" spans="1:7" s="567" customFormat="1" ht="15" customHeight="1">
      <c r="A557" s="552">
        <v>4</v>
      </c>
      <c r="B557" s="562" t="s">
        <v>43</v>
      </c>
      <c r="C557" s="552"/>
      <c r="D557" s="563" t="s">
        <v>57</v>
      </c>
      <c r="E557" s="552"/>
      <c r="F557" s="547"/>
      <c r="G557" s="563"/>
    </row>
    <row r="558" spans="1:7" ht="15" customHeight="1">
      <c r="A558" s="544"/>
      <c r="B558" s="544"/>
      <c r="C558" s="544">
        <v>13</v>
      </c>
      <c r="D558" s="546" t="s">
        <v>58</v>
      </c>
      <c r="E558" s="544"/>
      <c r="F558" s="548">
        <v>0</v>
      </c>
      <c r="G558" s="546"/>
    </row>
    <row r="559" spans="1:7" ht="15" customHeight="1">
      <c r="A559" s="544"/>
      <c r="B559" s="544"/>
      <c r="C559" s="544">
        <v>14</v>
      </c>
      <c r="D559" s="546" t="s">
        <v>59</v>
      </c>
      <c r="E559" s="544"/>
      <c r="F559" s="548">
        <v>0</v>
      </c>
      <c r="G559" s="546"/>
    </row>
    <row r="560" spans="1:7" ht="15" customHeight="1">
      <c r="A560" s="544"/>
      <c r="B560" s="544"/>
      <c r="C560" s="544">
        <v>15</v>
      </c>
      <c r="D560" s="546" t="s">
        <v>60</v>
      </c>
      <c r="E560" s="544"/>
      <c r="F560" s="548"/>
      <c r="G560" s="546"/>
    </row>
    <row r="561" spans="1:7" ht="15" customHeight="1">
      <c r="A561" s="544"/>
      <c r="B561" s="544"/>
      <c r="C561" s="544">
        <v>16</v>
      </c>
      <c r="D561" s="546" t="s">
        <v>61</v>
      </c>
      <c r="E561" s="544"/>
      <c r="F561" s="548">
        <v>0</v>
      </c>
      <c r="G561" s="546"/>
    </row>
    <row r="562" spans="1:7" ht="15" customHeight="1">
      <c r="A562" s="544"/>
      <c r="B562" s="544"/>
      <c r="C562" s="544"/>
      <c r="D562" s="546"/>
      <c r="E562" s="544"/>
      <c r="F562" s="548"/>
      <c r="G562" s="546"/>
    </row>
    <row r="563" spans="1:7" s="567" customFormat="1" ht="15" customHeight="1">
      <c r="A563" s="552">
        <v>5</v>
      </c>
      <c r="B563" s="562" t="s">
        <v>45</v>
      </c>
      <c r="C563" s="552"/>
      <c r="D563" s="563" t="s">
        <v>62</v>
      </c>
      <c r="E563" s="552"/>
      <c r="F563" s="547">
        <f>SUM(F564:F566)</f>
        <v>0</v>
      </c>
      <c r="G563" s="563"/>
    </row>
    <row r="564" spans="1:7" ht="15" customHeight="1">
      <c r="A564" s="544"/>
      <c r="B564" s="545"/>
      <c r="C564" s="544">
        <v>17</v>
      </c>
      <c r="D564" s="546" t="s">
        <v>63</v>
      </c>
      <c r="E564" s="544"/>
      <c r="F564" s="571">
        <f>'ASSET BUKU'!N592</f>
        <v>0</v>
      </c>
      <c r="G564" s="546"/>
    </row>
    <row r="565" spans="1:7" ht="15" customHeight="1">
      <c r="A565" s="544"/>
      <c r="B565" s="545"/>
      <c r="C565" s="544">
        <v>18</v>
      </c>
      <c r="D565" s="546" t="s">
        <v>64</v>
      </c>
      <c r="E565" s="544"/>
      <c r="F565" s="548">
        <v>0</v>
      </c>
      <c r="G565" s="546"/>
    </row>
    <row r="566" spans="1:7" ht="15" customHeight="1">
      <c r="A566" s="544"/>
      <c r="B566" s="545"/>
      <c r="C566" s="544">
        <v>19</v>
      </c>
      <c r="D566" s="546" t="s">
        <v>65</v>
      </c>
      <c r="E566" s="544"/>
      <c r="F566" s="548">
        <v>0</v>
      </c>
      <c r="G566" s="546"/>
    </row>
    <row r="567" spans="1:7" ht="15" customHeight="1">
      <c r="A567" s="544"/>
      <c r="B567" s="544"/>
      <c r="C567" s="544"/>
      <c r="D567" s="546"/>
      <c r="E567" s="544"/>
      <c r="F567" s="548"/>
      <c r="G567" s="546"/>
    </row>
    <row r="568" spans="1:7" s="567" customFormat="1" ht="15" customHeight="1">
      <c r="A568" s="552">
        <v>6</v>
      </c>
      <c r="B568" s="562" t="s">
        <v>31</v>
      </c>
      <c r="C568" s="552"/>
      <c r="D568" s="563" t="s">
        <v>27</v>
      </c>
      <c r="E568" s="552"/>
      <c r="F568" s="547">
        <v>0</v>
      </c>
      <c r="G568" s="563"/>
    </row>
    <row r="569" spans="1:7" ht="15" customHeight="1">
      <c r="A569" s="544"/>
      <c r="B569" s="545"/>
      <c r="C569" s="544"/>
      <c r="D569" s="546"/>
      <c r="E569" s="544"/>
      <c r="F569" s="547"/>
      <c r="G569" s="546"/>
    </row>
    <row r="570" spans="1:7" ht="15" customHeight="1">
      <c r="A570" s="553"/>
      <c r="B570" s="553"/>
      <c r="C570" s="553"/>
      <c r="D570" s="554"/>
      <c r="E570" s="553"/>
      <c r="F570" s="555"/>
      <c r="G570" s="554"/>
    </row>
    <row r="571" spans="1:7" ht="24.95" customHeight="1" thickBot="1">
      <c r="A571" s="1337" t="s">
        <v>130</v>
      </c>
      <c r="B571" s="1338"/>
      <c r="C571" s="1338"/>
      <c r="D571" s="1339"/>
      <c r="E571" s="578"/>
      <c r="F571" s="579">
        <f>F568+F563+F557+F553+F542+F539</f>
        <v>557800000</v>
      </c>
      <c r="G571" s="580"/>
    </row>
    <row r="572" spans="1:7" ht="15" customHeight="1" thickTop="1">
      <c r="A572" s="572"/>
      <c r="B572" s="572"/>
      <c r="C572" s="572"/>
      <c r="D572" s="572"/>
      <c r="E572" s="573"/>
      <c r="F572" s="574"/>
      <c r="G572" s="575"/>
    </row>
    <row r="573" spans="1:7" ht="15" customHeight="1">
      <c r="A573" s="572"/>
      <c r="B573" s="572"/>
      <c r="C573" s="572"/>
      <c r="D573" s="572"/>
      <c r="E573" s="573"/>
      <c r="F573" s="574"/>
      <c r="G573" s="575"/>
    </row>
    <row r="574" spans="1:7" ht="15" customHeight="1">
      <c r="A574" s="1340" t="s">
        <v>311</v>
      </c>
      <c r="B574" s="1340"/>
      <c r="C574" s="1340"/>
      <c r="D574" s="1340"/>
      <c r="E574" s="1344" t="s">
        <v>796</v>
      </c>
      <c r="F574" s="1344"/>
      <c r="G574" s="1344"/>
    </row>
    <row r="575" spans="1:7" ht="15" customHeight="1">
      <c r="A575" s="1340" t="s">
        <v>793</v>
      </c>
      <c r="B575" s="1340"/>
      <c r="C575" s="1340"/>
      <c r="D575" s="1340"/>
      <c r="E575" s="1343" t="s">
        <v>797</v>
      </c>
      <c r="F575" s="1343"/>
      <c r="G575" s="1343"/>
    </row>
    <row r="576" spans="1:7" ht="15" customHeight="1">
      <c r="A576" s="1341" t="s">
        <v>794</v>
      </c>
      <c r="B576" s="1341"/>
      <c r="C576" s="1341"/>
      <c r="D576" s="1341"/>
      <c r="E576" s="566"/>
      <c r="F576" s="556"/>
      <c r="G576" s="566"/>
    </row>
    <row r="577" spans="1:7" ht="15" customHeight="1">
      <c r="C577" s="1131"/>
      <c r="D577" s="1132"/>
      <c r="E577" s="566"/>
      <c r="F577" s="556"/>
      <c r="G577" s="566"/>
    </row>
    <row r="578" spans="1:7" ht="15" customHeight="1">
      <c r="C578" s="1131"/>
      <c r="D578" s="1132"/>
      <c r="E578" s="566"/>
      <c r="F578" s="556"/>
      <c r="G578" s="566"/>
    </row>
    <row r="579" spans="1:7" ht="15" customHeight="1">
      <c r="C579" s="1131"/>
      <c r="D579" s="1132"/>
      <c r="E579" s="566"/>
      <c r="F579" s="556"/>
      <c r="G579" s="566"/>
    </row>
    <row r="580" spans="1:7" s="567" customFormat="1" ht="15" customHeight="1">
      <c r="A580" s="1342" t="s">
        <v>795</v>
      </c>
      <c r="B580" s="1342"/>
      <c r="C580" s="1342"/>
      <c r="D580" s="1342"/>
      <c r="E580" s="1346" t="s">
        <v>662</v>
      </c>
      <c r="F580" s="1346"/>
      <c r="G580" s="1346"/>
    </row>
    <row r="581" spans="1:7" ht="15" customHeight="1">
      <c r="A581" s="1326" t="s">
        <v>660</v>
      </c>
      <c r="B581" s="1326"/>
      <c r="C581" s="1326"/>
      <c r="D581" s="1326"/>
      <c r="E581" s="1345" t="s">
        <v>663</v>
      </c>
      <c r="F581" s="1345"/>
      <c r="G581" s="1345"/>
    </row>
    <row r="582" spans="1:7" ht="15" customHeight="1"/>
    <row r="583" spans="1:7" ht="15" customHeight="1"/>
    <row r="584" spans="1:7" ht="15" customHeight="1">
      <c r="A584" s="1327" t="s">
        <v>310</v>
      </c>
      <c r="B584" s="1327"/>
      <c r="C584" s="1327"/>
      <c r="D584" s="1327"/>
      <c r="E584" s="1327"/>
      <c r="F584" s="1327"/>
      <c r="G584" s="1327"/>
    </row>
    <row r="585" spans="1:7" ht="15" customHeight="1">
      <c r="A585" s="1327" t="s">
        <v>714</v>
      </c>
      <c r="B585" s="1327"/>
      <c r="C585" s="1327"/>
      <c r="D585" s="1327"/>
      <c r="E585" s="1327"/>
      <c r="F585" s="1327"/>
      <c r="G585" s="1327"/>
    </row>
    <row r="586" spans="1:7" ht="15" customHeight="1">
      <c r="E586" s="565"/>
      <c r="F586" s="566"/>
    </row>
    <row r="587" spans="1:7" s="567" customFormat="1" ht="15" customHeight="1">
      <c r="A587" s="1328" t="s">
        <v>8</v>
      </c>
      <c r="B587" s="1328" t="s">
        <v>34</v>
      </c>
      <c r="C587" s="1328" t="s">
        <v>35</v>
      </c>
      <c r="D587" s="1328" t="s">
        <v>36</v>
      </c>
      <c r="E587" s="1331" t="s">
        <v>37</v>
      </c>
      <c r="F587" s="1334" t="s">
        <v>38</v>
      </c>
      <c r="G587" s="1331" t="s">
        <v>2</v>
      </c>
    </row>
    <row r="588" spans="1:7" s="567" customFormat="1" ht="15" customHeight="1">
      <c r="A588" s="1329"/>
      <c r="B588" s="1329"/>
      <c r="C588" s="1329"/>
      <c r="D588" s="1329"/>
      <c r="E588" s="1332"/>
      <c r="F588" s="1335"/>
      <c r="G588" s="1332"/>
    </row>
    <row r="589" spans="1:7" s="567" customFormat="1" ht="15" customHeight="1">
      <c r="A589" s="1330"/>
      <c r="B589" s="1330"/>
      <c r="C589" s="1330"/>
      <c r="D589" s="1330"/>
      <c r="E589" s="1333"/>
      <c r="F589" s="1336"/>
      <c r="G589" s="1333"/>
    </row>
    <row r="590" spans="1:7" s="567" customFormat="1" ht="15" customHeight="1">
      <c r="A590" s="568">
        <v>1</v>
      </c>
      <c r="B590" s="568">
        <v>2</v>
      </c>
      <c r="C590" s="568">
        <v>3</v>
      </c>
      <c r="D590" s="568">
        <v>4</v>
      </c>
      <c r="E590" s="568">
        <v>5</v>
      </c>
      <c r="F590" s="568">
        <v>6</v>
      </c>
      <c r="G590" s="568">
        <v>7</v>
      </c>
    </row>
    <row r="591" spans="1:7" ht="15" customHeight="1">
      <c r="A591" s="541"/>
      <c r="B591" s="541"/>
      <c r="C591" s="541"/>
      <c r="D591" s="541"/>
      <c r="E591" s="542"/>
      <c r="F591" s="561"/>
      <c r="G591" s="541"/>
    </row>
    <row r="592" spans="1:7" s="567" customFormat="1" ht="15" customHeight="1">
      <c r="A592" s="552">
        <v>1</v>
      </c>
      <c r="B592" s="562" t="s">
        <v>32</v>
      </c>
      <c r="C592" s="562" t="s">
        <v>32</v>
      </c>
      <c r="D592" s="563" t="s">
        <v>14</v>
      </c>
      <c r="E592" s="552"/>
      <c r="F592" s="548">
        <f>SUM(F9,F62,F115,F168,F221,F274,F327,F380,F433,F486,F539)</f>
        <v>0</v>
      </c>
      <c r="G592" s="563"/>
    </row>
    <row r="593" spans="1:7" ht="15" customHeight="1">
      <c r="A593" s="544"/>
      <c r="B593" s="545"/>
      <c r="C593" s="545"/>
      <c r="D593" s="546" t="s">
        <v>29</v>
      </c>
      <c r="E593" s="544"/>
      <c r="F593" s="548">
        <f t="shared" ref="F593:F621" si="0">SUM(F10,F63,F116,F169,F222,F275,F328,F381,F434,F487,F540)</f>
        <v>0</v>
      </c>
      <c r="G593" s="546"/>
    </row>
    <row r="594" spans="1:7" ht="15" customHeight="1">
      <c r="A594" s="544"/>
      <c r="B594" s="545"/>
      <c r="C594" s="545"/>
      <c r="D594" s="546"/>
      <c r="E594" s="544"/>
      <c r="F594" s="548">
        <f t="shared" si="0"/>
        <v>0</v>
      </c>
      <c r="G594" s="546"/>
    </row>
    <row r="595" spans="1:7" s="567" customFormat="1" ht="15" customHeight="1">
      <c r="A595" s="552">
        <v>2</v>
      </c>
      <c r="B595" s="562" t="s">
        <v>30</v>
      </c>
      <c r="C595" s="552"/>
      <c r="D595" s="563" t="s">
        <v>39</v>
      </c>
      <c r="E595" s="549"/>
      <c r="F595" s="547">
        <f t="shared" si="0"/>
        <v>5520772400</v>
      </c>
      <c r="G595" s="563"/>
    </row>
    <row r="596" spans="1:7" ht="15" customHeight="1">
      <c r="A596" s="544"/>
      <c r="B596" s="544"/>
      <c r="C596" s="545" t="s">
        <v>30</v>
      </c>
      <c r="D596" s="546" t="s">
        <v>40</v>
      </c>
      <c r="E596" s="544"/>
      <c r="F596" s="548">
        <f t="shared" si="0"/>
        <v>723450000</v>
      </c>
      <c r="G596" s="546"/>
    </row>
    <row r="597" spans="1:7" ht="15" customHeight="1">
      <c r="A597" s="544"/>
      <c r="B597" s="544"/>
      <c r="C597" s="545" t="s">
        <v>41</v>
      </c>
      <c r="D597" s="546" t="s">
        <v>42</v>
      </c>
      <c r="E597" s="393"/>
      <c r="F597" s="548">
        <f t="shared" si="0"/>
        <v>1403610000</v>
      </c>
      <c r="G597" s="546"/>
    </row>
    <row r="598" spans="1:7" ht="15" customHeight="1">
      <c r="A598" s="544"/>
      <c r="B598" s="544"/>
      <c r="C598" s="545" t="s">
        <v>43</v>
      </c>
      <c r="D598" s="546" t="s">
        <v>44</v>
      </c>
      <c r="E598" s="544"/>
      <c r="F598" s="548">
        <f t="shared" si="0"/>
        <v>0</v>
      </c>
      <c r="G598" s="546"/>
    </row>
    <row r="599" spans="1:7" ht="15" customHeight="1">
      <c r="A599" s="544"/>
      <c r="B599" s="544"/>
      <c r="C599" s="545" t="s">
        <v>45</v>
      </c>
      <c r="D599" s="546" t="s">
        <v>46</v>
      </c>
      <c r="E599" s="544"/>
      <c r="F599" s="548">
        <f t="shared" si="0"/>
        <v>0</v>
      </c>
      <c r="G599" s="546"/>
    </row>
    <row r="600" spans="1:7" ht="15" customHeight="1">
      <c r="A600" s="544"/>
      <c r="B600" s="544"/>
      <c r="C600" s="545" t="s">
        <v>31</v>
      </c>
      <c r="D600" s="546" t="s">
        <v>47</v>
      </c>
      <c r="E600" s="551"/>
      <c r="F600" s="548">
        <f t="shared" si="0"/>
        <v>3192706400</v>
      </c>
      <c r="G600" s="546"/>
    </row>
    <row r="601" spans="1:7" ht="15" customHeight="1">
      <c r="A601" s="544"/>
      <c r="B601" s="544"/>
      <c r="C601" s="545" t="s">
        <v>33</v>
      </c>
      <c r="D601" s="546" t="s">
        <v>48</v>
      </c>
      <c r="E601" s="551"/>
      <c r="F601" s="548">
        <f t="shared" si="0"/>
        <v>177035000</v>
      </c>
      <c r="G601" s="546"/>
    </row>
    <row r="602" spans="1:7" ht="15" customHeight="1">
      <c r="A602" s="544"/>
      <c r="B602" s="544"/>
      <c r="C602" s="545" t="s">
        <v>49</v>
      </c>
      <c r="D602" s="546" t="s">
        <v>50</v>
      </c>
      <c r="E602" s="544"/>
      <c r="F602" s="548">
        <f t="shared" si="0"/>
        <v>0</v>
      </c>
      <c r="G602" s="546"/>
    </row>
    <row r="603" spans="1:7" ht="15" customHeight="1">
      <c r="A603" s="544"/>
      <c r="B603" s="544"/>
      <c r="C603" s="545" t="s">
        <v>51</v>
      </c>
      <c r="D603" s="546" t="s">
        <v>52</v>
      </c>
      <c r="E603" s="544"/>
      <c r="F603" s="548">
        <f t="shared" si="0"/>
        <v>0</v>
      </c>
      <c r="G603" s="546"/>
    </row>
    <row r="604" spans="1:7" ht="15" customHeight="1">
      <c r="A604" s="544"/>
      <c r="B604" s="544"/>
      <c r="C604" s="545" t="s">
        <v>15</v>
      </c>
      <c r="D604" s="546" t="s">
        <v>53</v>
      </c>
      <c r="E604" s="544"/>
      <c r="F604" s="548">
        <f t="shared" si="0"/>
        <v>23971000</v>
      </c>
      <c r="G604" s="546"/>
    </row>
    <row r="605" spans="1:7" ht="15" customHeight="1">
      <c r="A605" s="544"/>
      <c r="B605" s="544"/>
      <c r="C605" s="544"/>
      <c r="D605" s="546"/>
      <c r="E605" s="544"/>
      <c r="F605" s="548">
        <f t="shared" si="0"/>
        <v>0</v>
      </c>
      <c r="G605" s="546"/>
    </row>
    <row r="606" spans="1:7" s="567" customFormat="1" ht="15" customHeight="1">
      <c r="A606" s="552">
        <v>3</v>
      </c>
      <c r="B606" s="562" t="s">
        <v>41</v>
      </c>
      <c r="C606" s="552"/>
      <c r="D606" s="563" t="s">
        <v>54</v>
      </c>
      <c r="E606" s="552"/>
      <c r="F606" s="547">
        <f t="shared" si="0"/>
        <v>1590912000</v>
      </c>
      <c r="G606" s="563"/>
    </row>
    <row r="607" spans="1:7" ht="15" customHeight="1">
      <c r="A607" s="544"/>
      <c r="B607" s="544"/>
      <c r="C607" s="544">
        <v>11</v>
      </c>
      <c r="D607" s="546" t="s">
        <v>55</v>
      </c>
      <c r="E607" s="544"/>
      <c r="F607" s="548">
        <f t="shared" si="0"/>
        <v>1590912000</v>
      </c>
      <c r="G607" s="546"/>
    </row>
    <row r="608" spans="1:7" ht="15" customHeight="1">
      <c r="A608" s="544"/>
      <c r="B608" s="544"/>
      <c r="C608" s="544">
        <v>12</v>
      </c>
      <c r="D608" s="546" t="s">
        <v>56</v>
      </c>
      <c r="E608" s="544"/>
      <c r="F608" s="548">
        <f t="shared" si="0"/>
        <v>0</v>
      </c>
      <c r="G608" s="546"/>
    </row>
    <row r="609" spans="1:10" ht="15" customHeight="1">
      <c r="A609" s="544"/>
      <c r="B609" s="544"/>
      <c r="C609" s="544"/>
      <c r="D609" s="546"/>
      <c r="E609" s="544"/>
      <c r="F609" s="548">
        <f t="shared" si="0"/>
        <v>0</v>
      </c>
      <c r="G609" s="546"/>
    </row>
    <row r="610" spans="1:10" s="567" customFormat="1" ht="15" customHeight="1">
      <c r="A610" s="552">
        <v>4</v>
      </c>
      <c r="B610" s="562" t="s">
        <v>43</v>
      </c>
      <c r="C610" s="552"/>
      <c r="D610" s="563" t="s">
        <v>57</v>
      </c>
      <c r="E610" s="552"/>
      <c r="F610" s="547">
        <f t="shared" si="0"/>
        <v>44990000</v>
      </c>
      <c r="G610" s="563"/>
    </row>
    <row r="611" spans="1:10" ht="15" customHeight="1">
      <c r="A611" s="544"/>
      <c r="B611" s="544"/>
      <c r="C611" s="544">
        <v>13</v>
      </c>
      <c r="D611" s="546" t="s">
        <v>58</v>
      </c>
      <c r="E611" s="544"/>
      <c r="F611" s="548">
        <f t="shared" si="0"/>
        <v>0</v>
      </c>
      <c r="G611" s="546"/>
    </row>
    <row r="612" spans="1:10" ht="15" customHeight="1">
      <c r="A612" s="544"/>
      <c r="B612" s="544"/>
      <c r="C612" s="544">
        <v>14</v>
      </c>
      <c r="D612" s="546" t="s">
        <v>59</v>
      </c>
      <c r="E612" s="544"/>
      <c r="F612" s="548">
        <f t="shared" si="0"/>
        <v>0</v>
      </c>
      <c r="G612" s="546"/>
    </row>
    <row r="613" spans="1:10" ht="15" customHeight="1">
      <c r="A613" s="544"/>
      <c r="B613" s="544"/>
      <c r="C613" s="544">
        <v>15</v>
      </c>
      <c r="D613" s="546" t="s">
        <v>60</v>
      </c>
      <c r="E613" s="544"/>
      <c r="F613" s="548">
        <f t="shared" si="0"/>
        <v>44990000</v>
      </c>
      <c r="G613" s="546"/>
      <c r="I613" s="564">
        <v>2007</v>
      </c>
      <c r="J613" s="576">
        <f>SUM(F41)</f>
        <v>41044800</v>
      </c>
    </row>
    <row r="614" spans="1:10" ht="15" customHeight="1">
      <c r="A614" s="544"/>
      <c r="B614" s="544"/>
      <c r="C614" s="544">
        <v>16</v>
      </c>
      <c r="D614" s="546" t="s">
        <v>61</v>
      </c>
      <c r="E614" s="544"/>
      <c r="F614" s="548">
        <f t="shared" si="0"/>
        <v>0</v>
      </c>
      <c r="G614" s="546"/>
      <c r="I614" s="564">
        <v>2008</v>
      </c>
      <c r="J614" s="576">
        <f>SUM(F94)</f>
        <v>876775000</v>
      </c>
    </row>
    <row r="615" spans="1:10" ht="15" customHeight="1">
      <c r="A615" s="544"/>
      <c r="B615" s="544"/>
      <c r="C615" s="544"/>
      <c r="D615" s="546"/>
      <c r="E615" s="544"/>
      <c r="F615" s="548">
        <f t="shared" si="0"/>
        <v>0</v>
      </c>
      <c r="G615" s="546"/>
      <c r="I615" s="564">
        <v>2009</v>
      </c>
      <c r="J615" s="576">
        <f>SUM(F147)</f>
        <v>196590000</v>
      </c>
    </row>
    <row r="616" spans="1:10" s="567" customFormat="1" ht="15" customHeight="1">
      <c r="A616" s="552">
        <v>5</v>
      </c>
      <c r="B616" s="562" t="s">
        <v>45</v>
      </c>
      <c r="C616" s="552"/>
      <c r="D616" s="563" t="s">
        <v>62</v>
      </c>
      <c r="E616" s="552"/>
      <c r="F616" s="548">
        <f t="shared" si="0"/>
        <v>0</v>
      </c>
      <c r="G616" s="563"/>
      <c r="I616" s="567">
        <v>2010</v>
      </c>
      <c r="J616" s="577">
        <f>SUM(F200)</f>
        <v>609631500</v>
      </c>
    </row>
    <row r="617" spans="1:10" ht="15" customHeight="1">
      <c r="A617" s="544"/>
      <c r="B617" s="545"/>
      <c r="C617" s="544">
        <v>17</v>
      </c>
      <c r="D617" s="546" t="s">
        <v>63</v>
      </c>
      <c r="E617" s="544"/>
      <c r="F617" s="548">
        <f t="shared" si="0"/>
        <v>0</v>
      </c>
      <c r="G617" s="546"/>
      <c r="I617" s="564">
        <v>2011</v>
      </c>
      <c r="J617" s="576">
        <f>SUM(F253)</f>
        <v>469239600</v>
      </c>
    </row>
    <row r="618" spans="1:10" ht="15" customHeight="1">
      <c r="A618" s="544"/>
      <c r="B618" s="545"/>
      <c r="C618" s="544">
        <v>18</v>
      </c>
      <c r="D618" s="546" t="s">
        <v>64</v>
      </c>
      <c r="E618" s="544"/>
      <c r="F618" s="548">
        <f t="shared" si="0"/>
        <v>0</v>
      </c>
      <c r="G618" s="546"/>
      <c r="I618" s="564">
        <v>2012</v>
      </c>
      <c r="J618" s="576">
        <f>SUM(F306)</f>
        <v>1620630000</v>
      </c>
    </row>
    <row r="619" spans="1:10" ht="15" customHeight="1">
      <c r="A619" s="544"/>
      <c r="B619" s="545"/>
      <c r="C619" s="544">
        <v>19</v>
      </c>
      <c r="D619" s="546" t="s">
        <v>65</v>
      </c>
      <c r="E619" s="544"/>
      <c r="F619" s="548">
        <f t="shared" si="0"/>
        <v>0</v>
      </c>
      <c r="G619" s="546"/>
      <c r="I619" s="564">
        <v>2013</v>
      </c>
      <c r="J619" s="576">
        <f>SUM(F359)</f>
        <v>999778000</v>
      </c>
    </row>
    <row r="620" spans="1:10" ht="15" customHeight="1">
      <c r="A620" s="544"/>
      <c r="B620" s="544"/>
      <c r="C620" s="544"/>
      <c r="D620" s="546"/>
      <c r="E620" s="544"/>
      <c r="F620" s="548">
        <f t="shared" si="0"/>
        <v>0</v>
      </c>
      <c r="G620" s="546"/>
      <c r="I620" s="564">
        <v>2014</v>
      </c>
      <c r="J620" s="576">
        <f>SUM(F412)</f>
        <v>697979000</v>
      </c>
    </row>
    <row r="621" spans="1:10" s="567" customFormat="1" ht="15" customHeight="1">
      <c r="A621" s="552">
        <v>6</v>
      </c>
      <c r="B621" s="562" t="s">
        <v>31</v>
      </c>
      <c r="C621" s="552"/>
      <c r="D621" s="563" t="s">
        <v>27</v>
      </c>
      <c r="E621" s="552"/>
      <c r="F621" s="548">
        <f t="shared" si="0"/>
        <v>0</v>
      </c>
      <c r="G621" s="563"/>
      <c r="I621" s="567">
        <v>2015</v>
      </c>
      <c r="J621" s="577">
        <f>SUM(F465)</f>
        <v>406894000</v>
      </c>
    </row>
    <row r="622" spans="1:10" ht="15" customHeight="1">
      <c r="A622" s="544"/>
      <c r="B622" s="545"/>
      <c r="C622" s="544"/>
      <c r="D622" s="546"/>
      <c r="E622" s="544"/>
      <c r="F622" s="547"/>
      <c r="G622" s="546"/>
      <c r="I622" s="564">
        <v>2016</v>
      </c>
      <c r="J622" s="576">
        <f>SUM(F518)</f>
        <v>680312500</v>
      </c>
    </row>
    <row r="623" spans="1:10" ht="15" customHeight="1">
      <c r="A623" s="553"/>
      <c r="B623" s="553"/>
      <c r="C623" s="553"/>
      <c r="D623" s="554"/>
      <c r="E623" s="553"/>
      <c r="F623" s="555"/>
      <c r="G623" s="554"/>
      <c r="I623" s="564">
        <v>2017</v>
      </c>
      <c r="J623" s="576">
        <f>SUM(F571)</f>
        <v>557800000</v>
      </c>
    </row>
    <row r="624" spans="1:10" ht="24.95" customHeight="1" thickBot="1">
      <c r="A624" s="1337" t="s">
        <v>130</v>
      </c>
      <c r="B624" s="1338"/>
      <c r="C624" s="1338"/>
      <c r="D624" s="1339"/>
      <c r="E624" s="578"/>
      <c r="F624" s="579">
        <f>F621+F616+F610+F606+F595+F592</f>
        <v>7156674400</v>
      </c>
      <c r="G624" s="580"/>
      <c r="J624" s="576">
        <f>SUM(J613:J623)</f>
        <v>7156674400</v>
      </c>
    </row>
    <row r="625" spans="1:7" ht="15" customHeight="1" thickTop="1">
      <c r="A625" s="572"/>
      <c r="B625" s="572"/>
      <c r="C625" s="572"/>
      <c r="D625" s="572"/>
      <c r="E625" s="573"/>
      <c r="F625" s="574"/>
      <c r="G625" s="575"/>
    </row>
    <row r="626" spans="1:7" ht="15" customHeight="1">
      <c r="A626" s="572"/>
      <c r="B626" s="572"/>
      <c r="C626" s="572"/>
      <c r="D626" s="572"/>
      <c r="E626" s="573"/>
      <c r="F626" s="574"/>
      <c r="G626" s="575"/>
    </row>
    <row r="627" spans="1:7" ht="15" customHeight="1">
      <c r="A627" s="1340" t="s">
        <v>311</v>
      </c>
      <c r="B627" s="1340"/>
      <c r="C627" s="1340"/>
      <c r="D627" s="1340"/>
      <c r="E627" s="1344" t="s">
        <v>796</v>
      </c>
      <c r="F627" s="1344"/>
      <c r="G627" s="1344"/>
    </row>
    <row r="628" spans="1:7" ht="15" customHeight="1">
      <c r="A628" s="1340" t="s">
        <v>793</v>
      </c>
      <c r="B628" s="1340"/>
      <c r="C628" s="1340"/>
      <c r="D628" s="1340"/>
      <c r="E628" s="1343" t="s">
        <v>797</v>
      </c>
      <c r="F628" s="1343"/>
      <c r="G628" s="1343"/>
    </row>
    <row r="629" spans="1:7" ht="15" customHeight="1">
      <c r="A629" s="1341" t="s">
        <v>794</v>
      </c>
      <c r="B629" s="1341"/>
      <c r="C629" s="1341"/>
      <c r="D629" s="1341"/>
      <c r="E629" s="566"/>
      <c r="F629" s="556"/>
      <c r="G629" s="566"/>
    </row>
    <row r="630" spans="1:7" ht="15" customHeight="1">
      <c r="C630" s="1131"/>
      <c r="D630" s="1132"/>
      <c r="E630" s="566"/>
      <c r="F630" s="556"/>
      <c r="G630" s="566"/>
    </row>
    <row r="631" spans="1:7" ht="15" customHeight="1">
      <c r="C631" s="1131"/>
      <c r="D631" s="1132"/>
      <c r="E631" s="566"/>
      <c r="F631" s="556"/>
      <c r="G631" s="566"/>
    </row>
    <row r="632" spans="1:7" ht="15" customHeight="1">
      <c r="C632" s="1131"/>
      <c r="D632" s="1132"/>
      <c r="E632" s="566"/>
      <c r="F632" s="556"/>
      <c r="G632" s="566"/>
    </row>
    <row r="633" spans="1:7" s="567" customFormat="1" ht="15" customHeight="1">
      <c r="A633" s="1342" t="s">
        <v>795</v>
      </c>
      <c r="B633" s="1342"/>
      <c r="C633" s="1342"/>
      <c r="D633" s="1342"/>
      <c r="E633" s="1346" t="s">
        <v>662</v>
      </c>
      <c r="F633" s="1346"/>
      <c r="G633" s="1346"/>
    </row>
    <row r="634" spans="1:7" ht="15" customHeight="1">
      <c r="A634" s="1326" t="s">
        <v>660</v>
      </c>
      <c r="B634" s="1326"/>
      <c r="C634" s="1326"/>
      <c r="D634" s="1326"/>
      <c r="E634" s="1345" t="s">
        <v>663</v>
      </c>
      <c r="F634" s="1345"/>
      <c r="G634" s="1345"/>
    </row>
    <row r="635" spans="1:7">
      <c r="A635" s="35"/>
      <c r="C635" s="557"/>
      <c r="D635" s="558"/>
      <c r="E635" s="559"/>
      <c r="F635" s="557"/>
    </row>
    <row r="636" spans="1:7">
      <c r="A636" s="35"/>
      <c r="C636" s="557"/>
      <c r="D636" s="558"/>
      <c r="E636" s="560"/>
      <c r="F636" s="557"/>
    </row>
    <row r="638" spans="1:7">
      <c r="F638" s="576"/>
    </row>
    <row r="639" spans="1:7">
      <c r="F639" s="576"/>
    </row>
  </sheetData>
  <mergeCells count="236">
    <mergeCell ref="A634:D634"/>
    <mergeCell ref="A624:D624"/>
    <mergeCell ref="A627:D627"/>
    <mergeCell ref="A628:D628"/>
    <mergeCell ref="A629:D629"/>
    <mergeCell ref="A633:D633"/>
    <mergeCell ref="A581:D581"/>
    <mergeCell ref="A584:G584"/>
    <mergeCell ref="A585:G585"/>
    <mergeCell ref="A587:A589"/>
    <mergeCell ref="B587:B589"/>
    <mergeCell ref="C587:C589"/>
    <mergeCell ref="D587:D589"/>
    <mergeCell ref="E587:E589"/>
    <mergeCell ref="F587:F589"/>
    <mergeCell ref="G587:G589"/>
    <mergeCell ref="E581:G581"/>
    <mergeCell ref="E627:G627"/>
    <mergeCell ref="E628:G628"/>
    <mergeCell ref="E633:G633"/>
    <mergeCell ref="E634:G634"/>
    <mergeCell ref="A571:D571"/>
    <mergeCell ref="A574:D574"/>
    <mergeCell ref="A575:D575"/>
    <mergeCell ref="A576:D576"/>
    <mergeCell ref="A580:D580"/>
    <mergeCell ref="A528:D528"/>
    <mergeCell ref="A531:G531"/>
    <mergeCell ref="A532:G532"/>
    <mergeCell ref="A534:A536"/>
    <mergeCell ref="B534:B536"/>
    <mergeCell ref="C534:C536"/>
    <mergeCell ref="D534:D536"/>
    <mergeCell ref="E534:E536"/>
    <mergeCell ref="F534:F536"/>
    <mergeCell ref="G534:G536"/>
    <mergeCell ref="E528:G528"/>
    <mergeCell ref="E574:G574"/>
    <mergeCell ref="E575:G575"/>
    <mergeCell ref="E580:G580"/>
    <mergeCell ref="A518:D518"/>
    <mergeCell ref="A521:D521"/>
    <mergeCell ref="A522:D522"/>
    <mergeCell ref="A523:D523"/>
    <mergeCell ref="A527:D527"/>
    <mergeCell ref="A475:D475"/>
    <mergeCell ref="A478:G478"/>
    <mergeCell ref="A479:G479"/>
    <mergeCell ref="A481:A483"/>
    <mergeCell ref="B481:B483"/>
    <mergeCell ref="C481:C483"/>
    <mergeCell ref="D481:D483"/>
    <mergeCell ref="E481:E483"/>
    <mergeCell ref="F481:F483"/>
    <mergeCell ref="G481:G483"/>
    <mergeCell ref="E475:G475"/>
    <mergeCell ref="E521:G521"/>
    <mergeCell ref="E522:G522"/>
    <mergeCell ref="E527:G527"/>
    <mergeCell ref="A465:D465"/>
    <mergeCell ref="A468:D468"/>
    <mergeCell ref="A469:D469"/>
    <mergeCell ref="A470:D470"/>
    <mergeCell ref="A474:D474"/>
    <mergeCell ref="A422:D422"/>
    <mergeCell ref="A425:G425"/>
    <mergeCell ref="A426:G426"/>
    <mergeCell ref="A428:A430"/>
    <mergeCell ref="B428:B430"/>
    <mergeCell ref="C428:C430"/>
    <mergeCell ref="D428:D430"/>
    <mergeCell ref="E428:E430"/>
    <mergeCell ref="F428:F430"/>
    <mergeCell ref="G428:G430"/>
    <mergeCell ref="E422:G422"/>
    <mergeCell ref="E468:G468"/>
    <mergeCell ref="E469:G469"/>
    <mergeCell ref="E474:G474"/>
    <mergeCell ref="A412:D412"/>
    <mergeCell ref="A415:D415"/>
    <mergeCell ref="A416:D416"/>
    <mergeCell ref="A417:D417"/>
    <mergeCell ref="A421:D421"/>
    <mergeCell ref="A369:D369"/>
    <mergeCell ref="A372:G372"/>
    <mergeCell ref="A373:G373"/>
    <mergeCell ref="A375:A377"/>
    <mergeCell ref="B375:B377"/>
    <mergeCell ref="C375:C377"/>
    <mergeCell ref="D375:D377"/>
    <mergeCell ref="E375:E377"/>
    <mergeCell ref="F375:F377"/>
    <mergeCell ref="G375:G377"/>
    <mergeCell ref="E369:G369"/>
    <mergeCell ref="E415:G415"/>
    <mergeCell ref="E416:G416"/>
    <mergeCell ref="E421:G421"/>
    <mergeCell ref="E417:G417"/>
    <mergeCell ref="A359:D359"/>
    <mergeCell ref="A362:D362"/>
    <mergeCell ref="A363:D363"/>
    <mergeCell ref="A364:D364"/>
    <mergeCell ref="A368:D368"/>
    <mergeCell ref="A316:D316"/>
    <mergeCell ref="A319:G319"/>
    <mergeCell ref="A320:G320"/>
    <mergeCell ref="A322:A324"/>
    <mergeCell ref="B322:B324"/>
    <mergeCell ref="C322:C324"/>
    <mergeCell ref="D322:D324"/>
    <mergeCell ref="E322:E324"/>
    <mergeCell ref="F322:F324"/>
    <mergeCell ref="G322:G324"/>
    <mergeCell ref="E316:G316"/>
    <mergeCell ref="E362:G362"/>
    <mergeCell ref="E363:G363"/>
    <mergeCell ref="E368:G368"/>
    <mergeCell ref="E364:G364"/>
    <mergeCell ref="A306:D306"/>
    <mergeCell ref="A309:D309"/>
    <mergeCell ref="A310:D310"/>
    <mergeCell ref="A311:D311"/>
    <mergeCell ref="A315:D315"/>
    <mergeCell ref="A263:D263"/>
    <mergeCell ref="A266:G266"/>
    <mergeCell ref="A267:G267"/>
    <mergeCell ref="A269:A271"/>
    <mergeCell ref="B269:B271"/>
    <mergeCell ref="C269:C271"/>
    <mergeCell ref="D269:D271"/>
    <mergeCell ref="E269:E271"/>
    <mergeCell ref="F269:F271"/>
    <mergeCell ref="G269:G271"/>
    <mergeCell ref="E263:G263"/>
    <mergeCell ref="E309:G309"/>
    <mergeCell ref="E310:G310"/>
    <mergeCell ref="E315:G315"/>
    <mergeCell ref="E311:G311"/>
    <mergeCell ref="A253:D253"/>
    <mergeCell ref="A256:D256"/>
    <mergeCell ref="A257:D257"/>
    <mergeCell ref="A258:D258"/>
    <mergeCell ref="A262:D262"/>
    <mergeCell ref="A210:D210"/>
    <mergeCell ref="A213:G213"/>
    <mergeCell ref="A214:G214"/>
    <mergeCell ref="A216:A218"/>
    <mergeCell ref="B216:B218"/>
    <mergeCell ref="C216:C218"/>
    <mergeCell ref="D216:D218"/>
    <mergeCell ref="E216:E218"/>
    <mergeCell ref="F216:F218"/>
    <mergeCell ref="G216:G218"/>
    <mergeCell ref="E210:G210"/>
    <mergeCell ref="E256:G256"/>
    <mergeCell ref="E257:G257"/>
    <mergeCell ref="E262:G262"/>
    <mergeCell ref="E258:G258"/>
    <mergeCell ref="A200:D200"/>
    <mergeCell ref="A203:D203"/>
    <mergeCell ref="A204:D204"/>
    <mergeCell ref="A205:D205"/>
    <mergeCell ref="A209:D209"/>
    <mergeCell ref="A157:D157"/>
    <mergeCell ref="A160:G160"/>
    <mergeCell ref="A161:G161"/>
    <mergeCell ref="A163:A165"/>
    <mergeCell ref="B163:B165"/>
    <mergeCell ref="C163:C165"/>
    <mergeCell ref="D163:D165"/>
    <mergeCell ref="E163:E165"/>
    <mergeCell ref="F163:F165"/>
    <mergeCell ref="G163:G165"/>
    <mergeCell ref="E157:G157"/>
    <mergeCell ref="E203:G203"/>
    <mergeCell ref="E204:G204"/>
    <mergeCell ref="E209:G209"/>
    <mergeCell ref="E205:G205"/>
    <mergeCell ref="A147:D147"/>
    <mergeCell ref="A150:D150"/>
    <mergeCell ref="A151:D151"/>
    <mergeCell ref="A152:D152"/>
    <mergeCell ref="A156:D156"/>
    <mergeCell ref="A104:D104"/>
    <mergeCell ref="A107:G107"/>
    <mergeCell ref="A108:G108"/>
    <mergeCell ref="A110:A112"/>
    <mergeCell ref="B110:B112"/>
    <mergeCell ref="C110:C112"/>
    <mergeCell ref="D110:D112"/>
    <mergeCell ref="E110:E112"/>
    <mergeCell ref="F110:F112"/>
    <mergeCell ref="G110:G112"/>
    <mergeCell ref="E104:G104"/>
    <mergeCell ref="E150:G150"/>
    <mergeCell ref="E151:G151"/>
    <mergeCell ref="E156:G156"/>
    <mergeCell ref="E152:G152"/>
    <mergeCell ref="A94:D94"/>
    <mergeCell ref="A97:D97"/>
    <mergeCell ref="A98:D98"/>
    <mergeCell ref="A99:D99"/>
    <mergeCell ref="A103:D103"/>
    <mergeCell ref="A54:G54"/>
    <mergeCell ref="A55:G55"/>
    <mergeCell ref="A57:A59"/>
    <mergeCell ref="B57:B59"/>
    <mergeCell ref="C57:C59"/>
    <mergeCell ref="D57:D59"/>
    <mergeCell ref="E57:E59"/>
    <mergeCell ref="F57:F59"/>
    <mergeCell ref="G57:G59"/>
    <mergeCell ref="E97:G97"/>
    <mergeCell ref="E98:G98"/>
    <mergeCell ref="E103:G103"/>
    <mergeCell ref="E99:G99"/>
    <mergeCell ref="A51:D51"/>
    <mergeCell ref="A1:G1"/>
    <mergeCell ref="A2:G2"/>
    <mergeCell ref="A4:A6"/>
    <mergeCell ref="B4:B6"/>
    <mergeCell ref="C4:C6"/>
    <mergeCell ref="D4:D6"/>
    <mergeCell ref="E4:E6"/>
    <mergeCell ref="F4:F6"/>
    <mergeCell ref="G4:G6"/>
    <mergeCell ref="A41:D41"/>
    <mergeCell ref="A44:D44"/>
    <mergeCell ref="A45:D45"/>
    <mergeCell ref="A46:D46"/>
    <mergeCell ref="A50:D50"/>
    <mergeCell ref="E45:G45"/>
    <mergeCell ref="E44:G44"/>
    <mergeCell ref="E51:G51"/>
    <mergeCell ref="E50:G50"/>
    <mergeCell ref="E46:G46"/>
  </mergeCells>
  <printOptions horizontalCentered="1"/>
  <pageMargins left="0.75" right="0.75" top="1.25" bottom="0.75" header="0" footer="0"/>
  <pageSetup paperSize="256" orientation="portrait" horizontalDpi="4294967293" verticalDpi="0" copies="2" r:id="rId1"/>
  <rowBreaks count="2" manualBreakCount="2">
    <brk id="530" max="16383" man="1"/>
    <brk id="5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E68"/>
  <sheetViews>
    <sheetView view="pageBreakPreview" topLeftCell="P36" zoomScale="95" zoomScaleSheetLayoutView="95" workbookViewId="0">
      <selection activeCell="AE43" sqref="AE43:AE44"/>
    </sheetView>
  </sheetViews>
  <sheetFormatPr defaultRowHeight="12.75"/>
  <cols>
    <col min="1" max="1" width="22.85546875" style="588" customWidth="1"/>
    <col min="2" max="2" width="5.7109375" style="432" customWidth="1"/>
    <col min="3" max="3" width="20.7109375" style="432" customWidth="1"/>
    <col min="4" max="5" width="12.7109375" style="588" customWidth="1"/>
    <col min="6" max="9" width="10.7109375" style="588" customWidth="1"/>
    <col min="10" max="11" width="5.7109375" style="588" customWidth="1"/>
    <col min="12" max="12" width="16.7109375" style="622" customWidth="1"/>
    <col min="13" max="14" width="9.7109375" style="432" customWidth="1"/>
    <col min="15" max="15" width="16.7109375" style="775" customWidth="1"/>
    <col min="16" max="16" width="4.7109375" style="432" customWidth="1"/>
    <col min="17" max="18" width="4.7109375" style="588" customWidth="1"/>
    <col min="19" max="19" width="20.7109375" style="432" customWidth="1"/>
    <col min="20" max="20" width="14.140625" style="588" customWidth="1"/>
    <col min="21" max="21" width="13.28515625" style="588" customWidth="1"/>
    <col min="22" max="22" width="13.42578125" style="588" customWidth="1"/>
    <col min="23" max="24" width="13.28515625" style="588" customWidth="1"/>
    <col min="25" max="25" width="12.5703125" style="588" customWidth="1"/>
    <col min="26" max="26" width="13.5703125" style="588" customWidth="1"/>
    <col min="27" max="27" width="13.85546875" style="588" customWidth="1"/>
    <col min="28" max="28" width="13.5703125" style="588" bestFit="1" customWidth="1"/>
    <col min="29" max="30" width="9.140625" style="588"/>
    <col min="31" max="31" width="13.5703125" style="588" bestFit="1" customWidth="1"/>
    <col min="32" max="16384" width="9.140625" style="588"/>
  </cols>
  <sheetData>
    <row r="1" spans="2:28" ht="15" customHeight="1">
      <c r="B1" s="1362" t="s">
        <v>131</v>
      </c>
      <c r="C1" s="1362"/>
      <c r="D1" s="1362"/>
      <c r="E1" s="1362"/>
      <c r="F1" s="1362"/>
      <c r="G1" s="1362"/>
      <c r="H1" s="1362"/>
      <c r="I1" s="1362"/>
      <c r="J1" s="1362"/>
      <c r="K1" s="1362"/>
      <c r="L1" s="1362"/>
      <c r="M1" s="1362"/>
      <c r="N1" s="1362"/>
      <c r="O1" s="1362"/>
      <c r="P1" s="1362"/>
      <c r="Q1" s="1362"/>
      <c r="R1" s="1362"/>
      <c r="S1" s="1362"/>
    </row>
    <row r="2" spans="2:28" ht="15" customHeight="1">
      <c r="B2" s="1362" t="s">
        <v>66</v>
      </c>
      <c r="C2" s="1362"/>
      <c r="D2" s="1362"/>
      <c r="E2" s="1362"/>
      <c r="F2" s="1362"/>
      <c r="G2" s="1362"/>
      <c r="H2" s="1362"/>
      <c r="I2" s="1362"/>
      <c r="J2" s="1362"/>
      <c r="K2" s="1362"/>
      <c r="L2" s="1362"/>
      <c r="M2" s="1362"/>
      <c r="N2" s="1362"/>
      <c r="O2" s="1362"/>
      <c r="P2" s="1362"/>
      <c r="Q2" s="1362"/>
      <c r="R2" s="1362"/>
      <c r="S2" s="1362"/>
    </row>
    <row r="3" spans="2:28" ht="15" customHeight="1">
      <c r="B3" s="1362" t="s">
        <v>67</v>
      </c>
      <c r="C3" s="1362"/>
      <c r="D3" s="1362"/>
      <c r="E3" s="1362"/>
      <c r="F3" s="1362"/>
      <c r="G3" s="1362"/>
      <c r="H3" s="1362"/>
      <c r="I3" s="1362"/>
      <c r="J3" s="1362"/>
      <c r="K3" s="1362"/>
      <c r="L3" s="1362"/>
      <c r="M3" s="1362"/>
      <c r="N3" s="1362"/>
      <c r="O3" s="1362"/>
      <c r="P3" s="1362"/>
      <c r="Q3" s="1362"/>
      <c r="R3" s="1362"/>
      <c r="S3" s="1362"/>
    </row>
    <row r="4" spans="2:28" ht="15" customHeight="1">
      <c r="B4" s="1362" t="s">
        <v>779</v>
      </c>
      <c r="C4" s="1362"/>
      <c r="D4" s="1362"/>
      <c r="E4" s="1362"/>
      <c r="F4" s="1362"/>
      <c r="G4" s="1362"/>
      <c r="H4" s="1362"/>
      <c r="I4" s="1362"/>
      <c r="J4" s="1362"/>
      <c r="K4" s="1362"/>
      <c r="L4" s="1362"/>
      <c r="M4" s="1362"/>
      <c r="N4" s="1362"/>
      <c r="O4" s="1362"/>
      <c r="P4" s="1362"/>
      <c r="Q4" s="1362"/>
      <c r="R4" s="1362"/>
      <c r="S4" s="1362"/>
    </row>
    <row r="5" spans="2:28" ht="15" customHeight="1">
      <c r="B5" s="731"/>
      <c r="C5" s="731"/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1"/>
      <c r="O5" s="770"/>
      <c r="P5" s="731"/>
      <c r="Q5" s="731"/>
      <c r="R5" s="731"/>
      <c r="S5" s="731"/>
    </row>
    <row r="6" spans="2:28" ht="15" customHeight="1">
      <c r="B6" s="1361" t="s">
        <v>68</v>
      </c>
      <c r="C6" s="1361"/>
      <c r="D6" s="1361"/>
      <c r="E6" s="581" t="s">
        <v>746</v>
      </c>
      <c r="F6" s="582"/>
      <c r="G6" s="582"/>
      <c r="H6" s="582"/>
      <c r="I6" s="732"/>
      <c r="J6" s="732"/>
      <c r="K6" s="732"/>
      <c r="L6" s="906"/>
      <c r="M6" s="877"/>
      <c r="N6" s="877"/>
      <c r="O6" s="878"/>
      <c r="P6" s="877"/>
      <c r="Q6" s="732"/>
      <c r="R6" s="732"/>
      <c r="S6" s="877"/>
    </row>
    <row r="7" spans="2:28" ht="15" customHeight="1">
      <c r="B7" s="1361" t="s">
        <v>70</v>
      </c>
      <c r="C7" s="1361"/>
      <c r="D7" s="1361"/>
      <c r="E7" s="582" t="s">
        <v>747</v>
      </c>
      <c r="F7" s="582"/>
      <c r="G7" s="582"/>
      <c r="H7" s="582"/>
      <c r="I7" s="732"/>
      <c r="J7" s="732"/>
      <c r="K7" s="732"/>
      <c r="L7" s="906"/>
      <c r="M7" s="877"/>
      <c r="N7" s="877"/>
      <c r="O7" s="878"/>
      <c r="P7" s="877"/>
      <c r="Q7" s="732"/>
      <c r="R7" s="732"/>
      <c r="S7" s="877"/>
    </row>
    <row r="8" spans="2:28" ht="15" customHeight="1">
      <c r="B8" s="1361" t="s">
        <v>72</v>
      </c>
      <c r="C8" s="1361"/>
      <c r="D8" s="1361"/>
      <c r="E8" s="581" t="s">
        <v>748</v>
      </c>
      <c r="F8" s="582"/>
      <c r="G8" s="582"/>
      <c r="H8" s="582"/>
      <c r="I8" s="732"/>
      <c r="J8" s="732"/>
      <c r="K8" s="732"/>
      <c r="L8" s="906"/>
      <c r="M8" s="877"/>
      <c r="N8" s="877"/>
      <c r="O8" s="878"/>
      <c r="P8" s="877"/>
      <c r="Q8" s="732"/>
      <c r="R8" s="732"/>
      <c r="S8" s="877"/>
    </row>
    <row r="9" spans="2:28" ht="15" customHeight="1">
      <c r="B9" s="1361" t="s">
        <v>73</v>
      </c>
      <c r="C9" s="1361"/>
      <c r="D9" s="1361"/>
      <c r="E9" s="581" t="s">
        <v>749</v>
      </c>
      <c r="F9" s="582"/>
      <c r="G9" s="582"/>
      <c r="H9" s="582"/>
      <c r="I9" s="732" t="s">
        <v>195</v>
      </c>
      <c r="J9" s="732"/>
      <c r="K9" s="732"/>
      <c r="L9" s="906"/>
      <c r="M9" s="877"/>
      <c r="N9" s="877"/>
      <c r="O9" s="878"/>
      <c r="P9" s="877"/>
      <c r="Q9" s="732"/>
      <c r="R9" s="732"/>
      <c r="S9" s="877"/>
    </row>
    <row r="10" spans="2:28" s="616" customFormat="1" ht="15" customHeight="1">
      <c r="B10" s="1361" t="s">
        <v>74</v>
      </c>
      <c r="C10" s="1361"/>
      <c r="D10" s="1361"/>
      <c r="E10" s="582" t="s">
        <v>750</v>
      </c>
      <c r="F10" s="582"/>
      <c r="G10" s="582"/>
      <c r="H10" s="582"/>
      <c r="I10" s="732"/>
      <c r="J10" s="732"/>
      <c r="K10" s="732"/>
      <c r="L10" s="906"/>
      <c r="M10" s="877"/>
      <c r="N10" s="877"/>
      <c r="O10" s="878"/>
      <c r="P10" s="877"/>
      <c r="Q10" s="732"/>
      <c r="R10" s="732"/>
      <c r="S10" s="877"/>
    </row>
    <row r="11" spans="2:28" ht="15" customHeight="1">
      <c r="B11" s="1361" t="s">
        <v>76</v>
      </c>
      <c r="C11" s="1361"/>
      <c r="D11" s="1361"/>
      <c r="E11" s="582" t="s">
        <v>760</v>
      </c>
      <c r="F11" s="582"/>
      <c r="G11" s="582"/>
      <c r="H11" s="582"/>
      <c r="I11" s="732"/>
      <c r="J11" s="732"/>
      <c r="K11" s="732"/>
      <c r="L11" s="906"/>
      <c r="M11" s="877"/>
      <c r="N11" s="877"/>
      <c r="O11" s="878"/>
      <c r="P11" s="877"/>
      <c r="Q11" s="732"/>
      <c r="R11" s="732"/>
      <c r="S11" s="877"/>
    </row>
    <row r="12" spans="2:28" ht="15" customHeight="1">
      <c r="B12" s="1361" t="s">
        <v>36</v>
      </c>
      <c r="C12" s="1361"/>
      <c r="D12" s="1361"/>
      <c r="E12" s="1206" t="s">
        <v>761</v>
      </c>
      <c r="F12" s="1206"/>
      <c r="G12" s="1206"/>
      <c r="H12" s="1206"/>
      <c r="I12" s="732"/>
      <c r="J12" s="732"/>
      <c r="K12" s="732"/>
      <c r="L12" s="906"/>
      <c r="M12" s="877"/>
      <c r="N12" s="877"/>
      <c r="O12" s="878"/>
      <c r="P12" s="877"/>
      <c r="Q12" s="732"/>
      <c r="R12" s="732"/>
      <c r="S12" s="877"/>
    </row>
    <row r="13" spans="2:28" ht="15" customHeight="1">
      <c r="B13" s="755"/>
      <c r="C13" s="757"/>
      <c r="D13" s="907"/>
      <c r="E13" s="734"/>
      <c r="F13" s="734"/>
      <c r="G13" s="734"/>
      <c r="H13" s="734"/>
      <c r="I13" s="734"/>
      <c r="J13" s="734"/>
      <c r="K13" s="734"/>
      <c r="L13" s="908"/>
      <c r="M13" s="879"/>
      <c r="N13" s="879"/>
      <c r="O13" s="880"/>
      <c r="P13" s="879"/>
      <c r="Q13" s="734"/>
      <c r="R13" s="734"/>
      <c r="S13" s="879"/>
    </row>
    <row r="14" spans="2:28" s="432" customFormat="1" ht="20.100000000000001" customHeight="1">
      <c r="B14" s="1349" t="s">
        <v>16</v>
      </c>
      <c r="C14" s="1347" t="s">
        <v>78</v>
      </c>
      <c r="D14" s="1359" t="s">
        <v>0</v>
      </c>
      <c r="E14" s="1360"/>
      <c r="F14" s="1351" t="s">
        <v>95</v>
      </c>
      <c r="G14" s="1351" t="s">
        <v>96</v>
      </c>
      <c r="H14" s="1351" t="s">
        <v>97</v>
      </c>
      <c r="I14" s="1351" t="s">
        <v>9</v>
      </c>
      <c r="J14" s="1355" t="s">
        <v>98</v>
      </c>
      <c r="K14" s="1357"/>
      <c r="L14" s="1358"/>
      <c r="M14" s="1353" t="s">
        <v>177</v>
      </c>
      <c r="N14" s="1353" t="s">
        <v>82</v>
      </c>
      <c r="O14" s="1363" t="s">
        <v>753</v>
      </c>
      <c r="P14" s="1178" t="s">
        <v>7</v>
      </c>
      <c r="Q14" s="1179"/>
      <c r="R14" s="1180"/>
      <c r="S14" s="1353" t="s">
        <v>2</v>
      </c>
      <c r="T14" s="1171" t="s">
        <v>205</v>
      </c>
      <c r="U14" s="1173" t="s">
        <v>206</v>
      </c>
      <c r="V14" s="1194" t="s">
        <v>207</v>
      </c>
      <c r="W14" s="1195"/>
      <c r="X14" s="1196"/>
      <c r="Y14" s="1173" t="s">
        <v>206</v>
      </c>
      <c r="Z14" s="1194" t="s">
        <v>666</v>
      </c>
      <c r="AA14" s="1195"/>
      <c r="AB14" s="1196"/>
    </row>
    <row r="15" spans="2:28" s="432" customFormat="1" ht="30" customHeight="1">
      <c r="B15" s="1350"/>
      <c r="C15" s="1348"/>
      <c r="D15" s="365" t="s">
        <v>5</v>
      </c>
      <c r="E15" s="458" t="s">
        <v>23</v>
      </c>
      <c r="F15" s="1352"/>
      <c r="G15" s="1352"/>
      <c r="H15" s="1352"/>
      <c r="I15" s="1352"/>
      <c r="J15" s="1355" t="s">
        <v>37</v>
      </c>
      <c r="K15" s="1356"/>
      <c r="L15" s="881" t="s">
        <v>762</v>
      </c>
      <c r="M15" s="1354"/>
      <c r="N15" s="1354"/>
      <c r="O15" s="1364"/>
      <c r="P15" s="538" t="s">
        <v>99</v>
      </c>
      <c r="Q15" s="538" t="s">
        <v>100</v>
      </c>
      <c r="R15" s="538" t="s">
        <v>101</v>
      </c>
      <c r="S15" s="1354"/>
      <c r="T15" s="1172"/>
      <c r="U15" s="1174"/>
      <c r="V15" s="586" t="s">
        <v>209</v>
      </c>
      <c r="W15" s="586" t="s">
        <v>664</v>
      </c>
      <c r="X15" s="586" t="s">
        <v>665</v>
      </c>
      <c r="Y15" s="1174"/>
      <c r="Z15" s="586" t="s">
        <v>667</v>
      </c>
      <c r="AA15" s="586" t="s">
        <v>668</v>
      </c>
      <c r="AB15" s="586" t="s">
        <v>669</v>
      </c>
    </row>
    <row r="16" spans="2:28" s="636" customFormat="1" ht="15" customHeight="1">
      <c r="B16" s="632" t="s">
        <v>84</v>
      </c>
      <c r="C16" s="913" t="s">
        <v>85</v>
      </c>
      <c r="D16" s="914" t="s">
        <v>86</v>
      </c>
      <c r="E16" s="915" t="s">
        <v>87</v>
      </c>
      <c r="F16" s="915" t="s">
        <v>88</v>
      </c>
      <c r="G16" s="915" t="s">
        <v>89</v>
      </c>
      <c r="H16" s="915" t="s">
        <v>90</v>
      </c>
      <c r="I16" s="915" t="s">
        <v>20</v>
      </c>
      <c r="J16" s="915" t="s">
        <v>17</v>
      </c>
      <c r="K16" s="915" t="s">
        <v>15</v>
      </c>
      <c r="L16" s="916" t="s">
        <v>91</v>
      </c>
      <c r="M16" s="915" t="s">
        <v>92</v>
      </c>
      <c r="N16" s="915" t="s">
        <v>93</v>
      </c>
      <c r="O16" s="917" t="s">
        <v>18</v>
      </c>
      <c r="P16" s="916" t="s">
        <v>21</v>
      </c>
      <c r="Q16" s="915" t="s">
        <v>22</v>
      </c>
      <c r="R16" s="915" t="s">
        <v>19</v>
      </c>
      <c r="S16" s="915" t="s">
        <v>111</v>
      </c>
      <c r="T16" s="634">
        <v>19</v>
      </c>
      <c r="U16" s="635">
        <v>20</v>
      </c>
      <c r="V16" s="635">
        <v>21</v>
      </c>
      <c r="W16" s="635">
        <v>22</v>
      </c>
      <c r="X16" s="635">
        <v>23</v>
      </c>
      <c r="Y16" s="635">
        <v>24</v>
      </c>
      <c r="Z16" s="635">
        <v>25</v>
      </c>
      <c r="AA16" s="635">
        <v>26</v>
      </c>
      <c r="AB16" s="635">
        <v>27</v>
      </c>
    </row>
    <row r="17" spans="1:29" s="432" customFormat="1" ht="24.95" customHeight="1">
      <c r="A17" s="758" t="s">
        <v>335</v>
      </c>
      <c r="B17" s="689">
        <v>1</v>
      </c>
      <c r="C17" s="918" t="s">
        <v>381</v>
      </c>
      <c r="D17" s="689" t="s">
        <v>245</v>
      </c>
      <c r="E17" s="689" t="s">
        <v>324</v>
      </c>
      <c r="F17" s="692" t="s">
        <v>343</v>
      </c>
      <c r="G17" s="787" t="s">
        <v>204</v>
      </c>
      <c r="H17" s="787" t="s">
        <v>204</v>
      </c>
      <c r="I17" s="787" t="s">
        <v>202</v>
      </c>
      <c r="J17" s="787">
        <v>1</v>
      </c>
      <c r="K17" s="787" t="s">
        <v>194</v>
      </c>
      <c r="L17" s="919">
        <f>O17/J17</f>
        <v>14995000</v>
      </c>
      <c r="M17" s="787">
        <v>2008</v>
      </c>
      <c r="N17" s="787" t="s">
        <v>200</v>
      </c>
      <c r="O17" s="919">
        <v>14995000</v>
      </c>
      <c r="P17" s="920" t="s">
        <v>99</v>
      </c>
      <c r="Q17" s="787"/>
      <c r="R17" s="787"/>
      <c r="S17" s="787"/>
      <c r="T17" s="759">
        <v>5</v>
      </c>
      <c r="U17" s="759">
        <f>2012-M17+1</f>
        <v>5</v>
      </c>
      <c r="V17" s="882">
        <f>O17/T17</f>
        <v>2999000</v>
      </c>
      <c r="W17" s="882">
        <f>U17*V17</f>
        <v>14995000</v>
      </c>
      <c r="X17" s="882">
        <f>O17-W17</f>
        <v>0</v>
      </c>
      <c r="Y17" s="759">
        <f>2012-M17+1</f>
        <v>5</v>
      </c>
      <c r="Z17" s="882">
        <f>O17/T17</f>
        <v>2999000</v>
      </c>
      <c r="AA17" s="882">
        <f>Y17*Z17</f>
        <v>14995000</v>
      </c>
      <c r="AB17" s="882">
        <f>O17-AA17</f>
        <v>0</v>
      </c>
      <c r="AC17" s="432" t="b">
        <f>AA17+AB17=O17</f>
        <v>1</v>
      </c>
    </row>
    <row r="18" spans="1:29" s="432" customFormat="1" ht="24.95" customHeight="1">
      <c r="A18" s="758" t="s">
        <v>335</v>
      </c>
      <c r="B18" s="702">
        <v>2</v>
      </c>
      <c r="C18" s="921" t="s">
        <v>314</v>
      </c>
      <c r="D18" s="702" t="s">
        <v>263</v>
      </c>
      <c r="E18" s="702" t="s">
        <v>324</v>
      </c>
      <c r="F18" s="922" t="s">
        <v>265</v>
      </c>
      <c r="G18" s="170" t="s">
        <v>204</v>
      </c>
      <c r="H18" s="170" t="s">
        <v>204</v>
      </c>
      <c r="I18" s="170" t="s">
        <v>202</v>
      </c>
      <c r="J18" s="170">
        <v>1</v>
      </c>
      <c r="K18" s="170" t="s">
        <v>194</v>
      </c>
      <c r="L18" s="817">
        <v>9950000</v>
      </c>
      <c r="M18" s="170">
        <v>2008</v>
      </c>
      <c r="N18" s="170" t="s">
        <v>200</v>
      </c>
      <c r="O18" s="817">
        <v>9950000</v>
      </c>
      <c r="P18" s="923" t="s">
        <v>99</v>
      </c>
      <c r="Q18" s="170"/>
      <c r="R18" s="170"/>
      <c r="S18" s="170"/>
      <c r="T18" s="432">
        <v>5</v>
      </c>
      <c r="U18" s="432">
        <f>2012-M18+1</f>
        <v>5</v>
      </c>
      <c r="V18" s="762">
        <f t="shared" ref="V18:V22" si="0">O18/T18</f>
        <v>1990000</v>
      </c>
      <c r="W18" s="762">
        <f t="shared" ref="W18:W22" si="1">U18*V18</f>
        <v>9950000</v>
      </c>
      <c r="X18" s="762">
        <f t="shared" ref="X18:X22" si="2">O18-W18</f>
        <v>0</v>
      </c>
      <c r="Y18" s="432">
        <f t="shared" ref="Y18:Y22" si="3">2012-M18+1</f>
        <v>5</v>
      </c>
      <c r="Z18" s="762">
        <f t="shared" ref="Z18:Z19" si="4">O18/T18</f>
        <v>1990000</v>
      </c>
      <c r="AA18" s="762">
        <f t="shared" ref="AA18:AA22" si="5">Y18*Z18</f>
        <v>9950000</v>
      </c>
      <c r="AB18" s="762">
        <f t="shared" ref="AB18:AB22" si="6">O18-AA18</f>
        <v>0</v>
      </c>
      <c r="AC18" s="432" t="b">
        <f t="shared" ref="AC18:AC41" si="7">AA18+AB18=O18</f>
        <v>1</v>
      </c>
    </row>
    <row r="19" spans="1:29" s="432" customFormat="1" ht="24.95" customHeight="1">
      <c r="A19" s="758" t="s">
        <v>335</v>
      </c>
      <c r="B19" s="702">
        <v>3</v>
      </c>
      <c r="C19" s="921" t="s">
        <v>314</v>
      </c>
      <c r="D19" s="702" t="s">
        <v>263</v>
      </c>
      <c r="E19" s="702" t="s">
        <v>324</v>
      </c>
      <c r="F19" s="922" t="s">
        <v>344</v>
      </c>
      <c r="G19" s="170" t="s">
        <v>204</v>
      </c>
      <c r="H19" s="170" t="s">
        <v>204</v>
      </c>
      <c r="I19" s="170" t="s">
        <v>202</v>
      </c>
      <c r="J19" s="170">
        <v>1</v>
      </c>
      <c r="K19" s="170" t="s">
        <v>194</v>
      </c>
      <c r="L19" s="817">
        <v>8331666.6699999999</v>
      </c>
      <c r="M19" s="170">
        <v>2008</v>
      </c>
      <c r="N19" s="170" t="s">
        <v>200</v>
      </c>
      <c r="O19" s="817">
        <f>24995000/3</f>
        <v>8331666.666666667</v>
      </c>
      <c r="P19" s="923" t="s">
        <v>99</v>
      </c>
      <c r="Q19" s="170"/>
      <c r="R19" s="170"/>
      <c r="S19" s="170"/>
      <c r="T19" s="432">
        <v>5</v>
      </c>
      <c r="U19" s="432">
        <f>2012-M19+1</f>
        <v>5</v>
      </c>
      <c r="V19" s="762">
        <f t="shared" si="0"/>
        <v>1666333.3333333335</v>
      </c>
      <c r="W19" s="762">
        <f t="shared" si="1"/>
        <v>8331666.6666666679</v>
      </c>
      <c r="X19" s="762">
        <f t="shared" si="2"/>
        <v>0</v>
      </c>
      <c r="Y19" s="432">
        <f t="shared" si="3"/>
        <v>5</v>
      </c>
      <c r="Z19" s="762">
        <f t="shared" si="4"/>
        <v>1666333.3333333335</v>
      </c>
      <c r="AA19" s="762">
        <f t="shared" si="5"/>
        <v>8331666.6666666679</v>
      </c>
      <c r="AB19" s="762">
        <f t="shared" si="6"/>
        <v>0</v>
      </c>
      <c r="AC19" s="432" t="b">
        <f t="shared" si="7"/>
        <v>1</v>
      </c>
    </row>
    <row r="20" spans="1:29" s="432" customFormat="1" ht="24.95" customHeight="1">
      <c r="A20" s="758" t="s">
        <v>335</v>
      </c>
      <c r="B20" s="702">
        <f>B19+1</f>
        <v>4</v>
      </c>
      <c r="C20" s="921" t="s">
        <v>314</v>
      </c>
      <c r="D20" s="702" t="s">
        <v>263</v>
      </c>
      <c r="E20" s="702" t="s">
        <v>324</v>
      </c>
      <c r="F20" s="922" t="s">
        <v>344</v>
      </c>
      <c r="G20" s="170" t="s">
        <v>204</v>
      </c>
      <c r="H20" s="170" t="s">
        <v>204</v>
      </c>
      <c r="I20" s="170" t="s">
        <v>202</v>
      </c>
      <c r="J20" s="170">
        <v>1</v>
      </c>
      <c r="K20" s="170" t="s">
        <v>194</v>
      </c>
      <c r="L20" s="817">
        <v>8331666.6699999999</v>
      </c>
      <c r="M20" s="170">
        <v>2008</v>
      </c>
      <c r="N20" s="170" t="s">
        <v>200</v>
      </c>
      <c r="O20" s="817">
        <f t="shared" ref="O20:O21" si="8">24995000/3</f>
        <v>8331666.666666667</v>
      </c>
      <c r="P20" s="923" t="s">
        <v>99</v>
      </c>
      <c r="Q20" s="170"/>
      <c r="R20" s="170"/>
      <c r="S20" s="170"/>
      <c r="T20" s="432">
        <v>5</v>
      </c>
      <c r="U20" s="432">
        <f>2012-M20+1</f>
        <v>5</v>
      </c>
      <c r="V20" s="762">
        <f t="shared" ref="V20:V21" si="9">O20/T20</f>
        <v>1666333.3333333335</v>
      </c>
      <c r="W20" s="762">
        <f t="shared" ref="W20:W21" si="10">U20*V20</f>
        <v>8331666.6666666679</v>
      </c>
      <c r="X20" s="762">
        <f t="shared" ref="X20:X21" si="11">O20-W20</f>
        <v>0</v>
      </c>
      <c r="Y20" s="432">
        <f t="shared" ref="Y20:Y21" si="12">2012-M20+1</f>
        <v>5</v>
      </c>
      <c r="Z20" s="762">
        <f t="shared" ref="Z20:Z21" si="13">O20/T20</f>
        <v>1666333.3333333335</v>
      </c>
      <c r="AA20" s="762">
        <f t="shared" ref="AA20:AA21" si="14">Y20*Z20</f>
        <v>8331666.6666666679</v>
      </c>
      <c r="AB20" s="762">
        <f t="shared" ref="AB20:AB21" si="15">O20-AA20</f>
        <v>0</v>
      </c>
      <c r="AC20" s="432" t="b">
        <f t="shared" si="7"/>
        <v>1</v>
      </c>
    </row>
    <row r="21" spans="1:29" s="432" customFormat="1" ht="24.95" customHeight="1">
      <c r="A21" s="758" t="s">
        <v>335</v>
      </c>
      <c r="B21" s="702">
        <f t="shared" ref="B21:B32" si="16">B20+1</f>
        <v>5</v>
      </c>
      <c r="C21" s="921" t="s">
        <v>314</v>
      </c>
      <c r="D21" s="702" t="s">
        <v>263</v>
      </c>
      <c r="E21" s="702" t="s">
        <v>324</v>
      </c>
      <c r="F21" s="922" t="s">
        <v>344</v>
      </c>
      <c r="G21" s="170" t="s">
        <v>204</v>
      </c>
      <c r="H21" s="170" t="s">
        <v>204</v>
      </c>
      <c r="I21" s="170" t="s">
        <v>202</v>
      </c>
      <c r="J21" s="170">
        <v>1</v>
      </c>
      <c r="K21" s="170" t="s">
        <v>194</v>
      </c>
      <c r="L21" s="817">
        <v>8331666.6699999999</v>
      </c>
      <c r="M21" s="170">
        <v>2008</v>
      </c>
      <c r="N21" s="170" t="s">
        <v>200</v>
      </c>
      <c r="O21" s="817">
        <f t="shared" si="8"/>
        <v>8331666.666666667</v>
      </c>
      <c r="P21" s="923" t="s">
        <v>99</v>
      </c>
      <c r="Q21" s="170"/>
      <c r="R21" s="170"/>
      <c r="S21" s="170"/>
      <c r="T21" s="432">
        <v>5</v>
      </c>
      <c r="U21" s="432">
        <f>2012-M21+1</f>
        <v>5</v>
      </c>
      <c r="V21" s="762">
        <f t="shared" si="9"/>
        <v>1666333.3333333335</v>
      </c>
      <c r="W21" s="762">
        <f t="shared" si="10"/>
        <v>8331666.6666666679</v>
      </c>
      <c r="X21" s="762">
        <f t="shared" si="11"/>
        <v>0</v>
      </c>
      <c r="Y21" s="432">
        <f t="shared" si="12"/>
        <v>5</v>
      </c>
      <c r="Z21" s="762">
        <f t="shared" si="13"/>
        <v>1666333.3333333335</v>
      </c>
      <c r="AA21" s="762">
        <f t="shared" si="14"/>
        <v>8331666.6666666679</v>
      </c>
      <c r="AB21" s="762">
        <f t="shared" si="15"/>
        <v>0</v>
      </c>
      <c r="AC21" s="432" t="b">
        <f t="shared" si="7"/>
        <v>1</v>
      </c>
    </row>
    <row r="22" spans="1:29" s="432" customFormat="1" ht="24.95" customHeight="1">
      <c r="A22" s="758" t="s">
        <v>335</v>
      </c>
      <c r="B22" s="702">
        <f t="shared" si="16"/>
        <v>6</v>
      </c>
      <c r="C22" s="925" t="s">
        <v>341</v>
      </c>
      <c r="D22" s="924" t="s">
        <v>342</v>
      </c>
      <c r="E22" s="924" t="s">
        <v>324</v>
      </c>
      <c r="F22" s="926" t="s">
        <v>265</v>
      </c>
      <c r="G22" s="927" t="s">
        <v>204</v>
      </c>
      <c r="H22" s="927" t="s">
        <v>204</v>
      </c>
      <c r="I22" s="927" t="s">
        <v>202</v>
      </c>
      <c r="J22" s="927">
        <v>1</v>
      </c>
      <c r="K22" s="927" t="s">
        <v>194</v>
      </c>
      <c r="L22" s="928">
        <v>8600000</v>
      </c>
      <c r="M22" s="927">
        <v>2008</v>
      </c>
      <c r="N22" s="927" t="s">
        <v>200</v>
      </c>
      <c r="O22" s="928">
        <v>14995000</v>
      </c>
      <c r="P22" s="929" t="s">
        <v>99</v>
      </c>
      <c r="Q22" s="927"/>
      <c r="R22" s="927"/>
      <c r="S22" s="927"/>
      <c r="T22" s="432">
        <v>5</v>
      </c>
      <c r="U22" s="432">
        <f>2012-M22+1</f>
        <v>5</v>
      </c>
      <c r="V22" s="762">
        <f t="shared" si="0"/>
        <v>2999000</v>
      </c>
      <c r="W22" s="762">
        <f t="shared" si="1"/>
        <v>14995000</v>
      </c>
      <c r="X22" s="762">
        <f t="shared" si="2"/>
        <v>0</v>
      </c>
      <c r="Y22" s="432">
        <f t="shared" si="3"/>
        <v>5</v>
      </c>
      <c r="Z22" s="598">
        <f>O22/T22</f>
        <v>2999000</v>
      </c>
      <c r="AA22" s="762">
        <f t="shared" si="5"/>
        <v>14995000</v>
      </c>
      <c r="AB22" s="762">
        <f t="shared" si="6"/>
        <v>0</v>
      </c>
      <c r="AC22" s="432" t="b">
        <f t="shared" si="7"/>
        <v>1</v>
      </c>
    </row>
    <row r="23" spans="1:29" s="432" customFormat="1" ht="99.95" customHeight="1">
      <c r="A23" s="758" t="s">
        <v>361</v>
      </c>
      <c r="B23" s="702">
        <v>1</v>
      </c>
      <c r="C23" s="637" t="s">
        <v>371</v>
      </c>
      <c r="D23" s="462" t="s">
        <v>305</v>
      </c>
      <c r="E23" s="403" t="s">
        <v>324</v>
      </c>
      <c r="F23" s="884" t="s">
        <v>372</v>
      </c>
      <c r="G23" s="402" t="s">
        <v>204</v>
      </c>
      <c r="H23" s="402" t="s">
        <v>204</v>
      </c>
      <c r="I23" s="883" t="s">
        <v>202</v>
      </c>
      <c r="J23" s="462">
        <v>1</v>
      </c>
      <c r="K23" s="402" t="s">
        <v>194</v>
      </c>
      <c r="L23" s="534">
        <f>O23/J23</f>
        <v>12000000</v>
      </c>
      <c r="M23" s="462">
        <v>2010</v>
      </c>
      <c r="N23" s="462" t="s">
        <v>200</v>
      </c>
      <c r="O23" s="885">
        <v>12000000</v>
      </c>
      <c r="P23" s="462" t="s">
        <v>99</v>
      </c>
      <c r="Q23" s="533"/>
      <c r="R23" s="533"/>
      <c r="S23" s="372" t="s">
        <v>306</v>
      </c>
      <c r="T23" s="759">
        <v>5</v>
      </c>
      <c r="U23" s="886">
        <f>2014-M23+1</f>
        <v>5</v>
      </c>
      <c r="V23" s="882">
        <f>O23/T23</f>
        <v>2400000</v>
      </c>
      <c r="W23" s="887">
        <f>U23*V23</f>
        <v>12000000</v>
      </c>
      <c r="X23" s="882">
        <f>O23-W23</f>
        <v>0</v>
      </c>
      <c r="Y23" s="759">
        <f>2014-M23+1</f>
        <v>5</v>
      </c>
      <c r="Z23" s="887">
        <f>O23/T23</f>
        <v>2400000</v>
      </c>
      <c r="AA23" s="887">
        <f>Y23*Z23</f>
        <v>12000000</v>
      </c>
      <c r="AB23" s="882">
        <f>O23-AA23</f>
        <v>0</v>
      </c>
      <c r="AC23" s="432" t="b">
        <f t="shared" si="7"/>
        <v>1</v>
      </c>
    </row>
    <row r="24" spans="1:29" s="432" customFormat="1" ht="45" customHeight="1">
      <c r="A24" s="758" t="s">
        <v>377</v>
      </c>
      <c r="B24" s="702">
        <v>1</v>
      </c>
      <c r="C24" s="855" t="s">
        <v>314</v>
      </c>
      <c r="D24" s="833" t="s">
        <v>263</v>
      </c>
      <c r="E24" s="833" t="s">
        <v>324</v>
      </c>
      <c r="F24" s="652" t="s">
        <v>265</v>
      </c>
      <c r="G24" s="765" t="s">
        <v>204</v>
      </c>
      <c r="H24" s="765" t="s">
        <v>204</v>
      </c>
      <c r="I24" s="930" t="s">
        <v>202</v>
      </c>
      <c r="J24" s="644">
        <v>1</v>
      </c>
      <c r="K24" s="765" t="s">
        <v>194</v>
      </c>
      <c r="L24" s="931">
        <f>O24/J24</f>
        <v>7480000</v>
      </c>
      <c r="M24" s="644">
        <v>2011</v>
      </c>
      <c r="N24" s="644" t="s">
        <v>200</v>
      </c>
      <c r="O24" s="653">
        <v>7480000</v>
      </c>
      <c r="P24" s="644" t="s">
        <v>99</v>
      </c>
      <c r="Q24" s="654"/>
      <c r="R24" s="654"/>
      <c r="S24" s="932" t="s">
        <v>386</v>
      </c>
      <c r="T24" s="432">
        <v>5</v>
      </c>
      <c r="U24" s="432">
        <f>2015-M24+1</f>
        <v>5</v>
      </c>
      <c r="V24" s="762">
        <f>O24/T24</f>
        <v>1496000</v>
      </c>
      <c r="W24" s="598">
        <f>U24*V24</f>
        <v>7480000</v>
      </c>
      <c r="X24" s="762">
        <f>O24-W24</f>
        <v>0</v>
      </c>
      <c r="Y24" s="432">
        <f>2015-M24+1</f>
        <v>5</v>
      </c>
      <c r="Z24" s="598">
        <f>O24/T24</f>
        <v>1496000</v>
      </c>
      <c r="AA24" s="598">
        <f>Y24*Z24</f>
        <v>7480000</v>
      </c>
      <c r="AB24" s="762">
        <f>O24-AA24</f>
        <v>0</v>
      </c>
      <c r="AC24" s="432" t="b">
        <f t="shared" si="7"/>
        <v>1</v>
      </c>
    </row>
    <row r="25" spans="1:29" s="432" customFormat="1" ht="45" customHeight="1">
      <c r="A25" s="758" t="s">
        <v>377</v>
      </c>
      <c r="B25" s="702">
        <v>2</v>
      </c>
      <c r="C25" s="805" t="s">
        <v>384</v>
      </c>
      <c r="D25" s="702" t="s">
        <v>385</v>
      </c>
      <c r="E25" s="702" t="s">
        <v>324</v>
      </c>
      <c r="F25" s="816" t="s">
        <v>212</v>
      </c>
      <c r="G25" s="170" t="s">
        <v>204</v>
      </c>
      <c r="H25" s="170" t="s">
        <v>204</v>
      </c>
      <c r="I25" s="922" t="s">
        <v>202</v>
      </c>
      <c r="J25" s="705">
        <v>1</v>
      </c>
      <c r="K25" s="170" t="s">
        <v>194</v>
      </c>
      <c r="L25" s="933">
        <f t="shared" ref="L25:L26" si="17">O25/J25</f>
        <v>4950000</v>
      </c>
      <c r="M25" s="705">
        <v>2011</v>
      </c>
      <c r="N25" s="705" t="s">
        <v>200</v>
      </c>
      <c r="O25" s="934">
        <v>4950000</v>
      </c>
      <c r="P25" s="705" t="s">
        <v>99</v>
      </c>
      <c r="Q25" s="935"/>
      <c r="R25" s="935"/>
      <c r="S25" s="936" t="s">
        <v>387</v>
      </c>
      <c r="T25" s="432">
        <v>5</v>
      </c>
      <c r="U25" s="432">
        <f t="shared" ref="U25:U26" si="18">2015-M25+1</f>
        <v>5</v>
      </c>
      <c r="V25" s="762">
        <f t="shared" ref="V25:V26" si="19">O25/T25</f>
        <v>990000</v>
      </c>
      <c r="W25" s="598">
        <f t="shared" ref="W25:W26" si="20">U25*V25</f>
        <v>4950000</v>
      </c>
      <c r="X25" s="762">
        <f t="shared" ref="X25:X26" si="21">O25-W25</f>
        <v>0</v>
      </c>
      <c r="Y25" s="432">
        <f t="shared" ref="Y25:Y26" si="22">2015-M25+1</f>
        <v>5</v>
      </c>
      <c r="Z25" s="598">
        <f t="shared" ref="Z25:Z26" si="23">O25/T25</f>
        <v>990000</v>
      </c>
      <c r="AA25" s="598">
        <f t="shared" ref="AA25:AA26" si="24">Y25*Z25</f>
        <v>4950000</v>
      </c>
      <c r="AB25" s="762">
        <f t="shared" ref="AB25:AB26" si="25">O25-AA25</f>
        <v>0</v>
      </c>
      <c r="AC25" s="432" t="b">
        <f t="shared" si="7"/>
        <v>1</v>
      </c>
    </row>
    <row r="26" spans="1:29" s="432" customFormat="1" ht="45" customHeight="1">
      <c r="A26" s="758" t="s">
        <v>377</v>
      </c>
      <c r="B26" s="702">
        <v>3</v>
      </c>
      <c r="C26" s="937" t="s">
        <v>314</v>
      </c>
      <c r="D26" s="924" t="s">
        <v>263</v>
      </c>
      <c r="E26" s="924" t="s">
        <v>324</v>
      </c>
      <c r="F26" s="938" t="s">
        <v>212</v>
      </c>
      <c r="G26" s="927" t="s">
        <v>204</v>
      </c>
      <c r="H26" s="927" t="s">
        <v>204</v>
      </c>
      <c r="I26" s="926" t="s">
        <v>202</v>
      </c>
      <c r="J26" s="939">
        <v>1</v>
      </c>
      <c r="K26" s="927" t="s">
        <v>194</v>
      </c>
      <c r="L26" s="940">
        <f t="shared" si="17"/>
        <v>7920000</v>
      </c>
      <c r="M26" s="939">
        <v>2011</v>
      </c>
      <c r="N26" s="939" t="s">
        <v>200</v>
      </c>
      <c r="O26" s="941">
        <v>7920000</v>
      </c>
      <c r="P26" s="939" t="s">
        <v>99</v>
      </c>
      <c r="Q26" s="942"/>
      <c r="R26" s="942"/>
      <c r="S26" s="943" t="s">
        <v>388</v>
      </c>
      <c r="T26" s="432">
        <v>5</v>
      </c>
      <c r="U26" s="432">
        <f t="shared" si="18"/>
        <v>5</v>
      </c>
      <c r="V26" s="762">
        <f t="shared" si="19"/>
        <v>1584000</v>
      </c>
      <c r="W26" s="598">
        <f t="shared" si="20"/>
        <v>7920000</v>
      </c>
      <c r="X26" s="762">
        <f t="shared" si="21"/>
        <v>0</v>
      </c>
      <c r="Y26" s="432">
        <f t="shared" si="22"/>
        <v>5</v>
      </c>
      <c r="Z26" s="598">
        <f t="shared" si="23"/>
        <v>1584000</v>
      </c>
      <c r="AA26" s="598">
        <f t="shared" si="24"/>
        <v>7920000</v>
      </c>
      <c r="AB26" s="762">
        <f t="shared" si="25"/>
        <v>0</v>
      </c>
      <c r="AC26" s="432" t="b">
        <f t="shared" si="7"/>
        <v>1</v>
      </c>
    </row>
    <row r="27" spans="1:29" s="432" customFormat="1" ht="50.1" customHeight="1">
      <c r="A27" s="758" t="s">
        <v>394</v>
      </c>
      <c r="B27" s="702">
        <v>1</v>
      </c>
      <c r="C27" s="855" t="s">
        <v>462</v>
      </c>
      <c r="D27" s="833" t="s">
        <v>463</v>
      </c>
      <c r="E27" s="833" t="s">
        <v>324</v>
      </c>
      <c r="F27" s="644" t="s">
        <v>464</v>
      </c>
      <c r="G27" s="644" t="s">
        <v>465</v>
      </c>
      <c r="H27" s="644" t="s">
        <v>298</v>
      </c>
      <c r="I27" s="644" t="s">
        <v>202</v>
      </c>
      <c r="J27" s="1153">
        <v>1</v>
      </c>
      <c r="K27" s="765" t="s">
        <v>194</v>
      </c>
      <c r="L27" s="653">
        <v>14850000</v>
      </c>
      <c r="M27" s="644">
        <v>2012</v>
      </c>
      <c r="N27" s="644" t="s">
        <v>200</v>
      </c>
      <c r="O27" s="653">
        <f>29700000/2</f>
        <v>14850000</v>
      </c>
      <c r="P27" s="644" t="s">
        <v>99</v>
      </c>
      <c r="Q27" s="654"/>
      <c r="R27" s="654"/>
      <c r="S27" s="1365" t="s">
        <v>466</v>
      </c>
      <c r="T27" s="432">
        <v>5</v>
      </c>
      <c r="U27" s="432">
        <f>2016-M27+1</f>
        <v>5</v>
      </c>
      <c r="V27" s="762">
        <f>O27/T27</f>
        <v>2970000</v>
      </c>
      <c r="W27" s="598">
        <f>U27*V27</f>
        <v>14850000</v>
      </c>
      <c r="X27" s="762">
        <f>O27-W27</f>
        <v>0</v>
      </c>
      <c r="Y27" s="432">
        <f>2016-M27+1</f>
        <v>5</v>
      </c>
      <c r="Z27" s="598">
        <f>O27/T27</f>
        <v>2970000</v>
      </c>
      <c r="AA27" s="598">
        <f>Y27*Z27</f>
        <v>14850000</v>
      </c>
      <c r="AB27" s="762">
        <f>O27-AA27</f>
        <v>0</v>
      </c>
      <c r="AC27" s="432" t="b">
        <f t="shared" si="7"/>
        <v>1</v>
      </c>
    </row>
    <row r="28" spans="1:29" s="432" customFormat="1" ht="50.1" customHeight="1">
      <c r="A28" s="758" t="s">
        <v>394</v>
      </c>
      <c r="B28" s="702">
        <f t="shared" si="16"/>
        <v>2</v>
      </c>
      <c r="C28" s="937" t="s">
        <v>462</v>
      </c>
      <c r="D28" s="924" t="s">
        <v>463</v>
      </c>
      <c r="E28" s="924" t="s">
        <v>324</v>
      </c>
      <c r="F28" s="939" t="s">
        <v>464</v>
      </c>
      <c r="G28" s="939" t="s">
        <v>465</v>
      </c>
      <c r="H28" s="939" t="s">
        <v>298</v>
      </c>
      <c r="I28" s="939" t="s">
        <v>202</v>
      </c>
      <c r="J28" s="1154">
        <v>1</v>
      </c>
      <c r="K28" s="927" t="s">
        <v>194</v>
      </c>
      <c r="L28" s="941">
        <v>14850000</v>
      </c>
      <c r="M28" s="939">
        <v>2012</v>
      </c>
      <c r="N28" s="939" t="s">
        <v>200</v>
      </c>
      <c r="O28" s="941">
        <f>29700000/2</f>
        <v>14850000</v>
      </c>
      <c r="P28" s="939" t="s">
        <v>99</v>
      </c>
      <c r="Q28" s="942"/>
      <c r="R28" s="942"/>
      <c r="S28" s="1366"/>
      <c r="T28" s="432">
        <v>5</v>
      </c>
      <c r="U28" s="432">
        <v>5</v>
      </c>
      <c r="V28" s="762">
        <f t="shared" ref="V28" si="26">O28/T28</f>
        <v>2970000</v>
      </c>
      <c r="W28" s="762">
        <f t="shared" ref="W28" si="27">U28*V28</f>
        <v>14850000</v>
      </c>
      <c r="X28" s="762">
        <f t="shared" ref="X28" si="28">O28-W28</f>
        <v>0</v>
      </c>
      <c r="Y28" s="432">
        <v>5</v>
      </c>
      <c r="Z28" s="762">
        <f t="shared" ref="Z28" si="29">O28/T28</f>
        <v>2970000</v>
      </c>
      <c r="AA28" s="762">
        <f t="shared" ref="AA28" si="30">Y28*Z28</f>
        <v>14850000</v>
      </c>
      <c r="AB28" s="762">
        <f t="shared" ref="AB28" si="31">O28-AA28</f>
        <v>0</v>
      </c>
      <c r="AC28" s="432" t="b">
        <f t="shared" si="7"/>
        <v>1</v>
      </c>
    </row>
    <row r="29" spans="1:29" s="432" customFormat="1" ht="35.1" customHeight="1">
      <c r="A29" s="758" t="s">
        <v>525</v>
      </c>
      <c r="B29" s="702">
        <v>1</v>
      </c>
      <c r="C29" s="944" t="s">
        <v>556</v>
      </c>
      <c r="D29" s="833" t="s">
        <v>554</v>
      </c>
      <c r="E29" s="945" t="s">
        <v>324</v>
      </c>
      <c r="F29" s="853" t="s">
        <v>231</v>
      </c>
      <c r="G29" s="765" t="s">
        <v>204</v>
      </c>
      <c r="H29" s="765" t="s">
        <v>204</v>
      </c>
      <c r="I29" s="644" t="s">
        <v>202</v>
      </c>
      <c r="J29" s="843">
        <v>1</v>
      </c>
      <c r="K29" s="765" t="s">
        <v>194</v>
      </c>
      <c r="L29" s="865">
        <v>2915000</v>
      </c>
      <c r="M29" s="765">
        <v>2014</v>
      </c>
      <c r="N29" s="765" t="s">
        <v>200</v>
      </c>
      <c r="O29" s="946">
        <f>11660000/4</f>
        <v>2915000</v>
      </c>
      <c r="P29" s="644" t="s">
        <v>99</v>
      </c>
      <c r="Q29" s="868"/>
      <c r="R29" s="868"/>
      <c r="S29" s="1324" t="s">
        <v>557</v>
      </c>
      <c r="T29" s="432">
        <v>5</v>
      </c>
      <c r="U29" s="432">
        <f>2016-M29+1</f>
        <v>3</v>
      </c>
      <c r="V29" s="762">
        <f>O29/T29</f>
        <v>583000</v>
      </c>
      <c r="W29" s="598">
        <f>U29*V29</f>
        <v>1749000</v>
      </c>
      <c r="X29" s="762">
        <f>O29-W29</f>
        <v>1166000</v>
      </c>
      <c r="Y29" s="432">
        <f>2017-M29+1</f>
        <v>4</v>
      </c>
      <c r="Z29" s="598">
        <f>O29/T29</f>
        <v>583000</v>
      </c>
      <c r="AA29" s="598">
        <f>Y29*Z29</f>
        <v>2332000</v>
      </c>
      <c r="AB29" s="762">
        <f>O29-AA29</f>
        <v>583000</v>
      </c>
      <c r="AC29" s="432" t="b">
        <f t="shared" si="7"/>
        <v>1</v>
      </c>
    </row>
    <row r="30" spans="1:29" s="432" customFormat="1" ht="24.95" customHeight="1">
      <c r="A30" s="758" t="s">
        <v>525</v>
      </c>
      <c r="B30" s="702">
        <f t="shared" si="16"/>
        <v>2</v>
      </c>
      <c r="C30" s="814" t="s">
        <v>556</v>
      </c>
      <c r="D30" s="702" t="s">
        <v>554</v>
      </c>
      <c r="E30" s="1137" t="s">
        <v>324</v>
      </c>
      <c r="F30" s="816" t="s">
        <v>212</v>
      </c>
      <c r="G30" s="170" t="s">
        <v>204</v>
      </c>
      <c r="H30" s="170" t="s">
        <v>204</v>
      </c>
      <c r="I30" s="705" t="s">
        <v>202</v>
      </c>
      <c r="J30" s="800">
        <v>1</v>
      </c>
      <c r="K30" s="170" t="s">
        <v>194</v>
      </c>
      <c r="L30" s="1138">
        <v>2915000</v>
      </c>
      <c r="M30" s="170">
        <v>2014</v>
      </c>
      <c r="N30" s="170" t="s">
        <v>200</v>
      </c>
      <c r="O30" s="1139">
        <f t="shared" ref="O30:O32" si="32">11660000/4</f>
        <v>2915000</v>
      </c>
      <c r="P30" s="705" t="s">
        <v>99</v>
      </c>
      <c r="Q30" s="803"/>
      <c r="R30" s="803"/>
      <c r="S30" s="1277"/>
      <c r="T30" s="432">
        <v>5</v>
      </c>
      <c r="U30" s="432">
        <f>2016-M30+1</f>
        <v>3</v>
      </c>
      <c r="V30" s="762">
        <f>O30/T30</f>
        <v>583000</v>
      </c>
      <c r="W30" s="598">
        <f>U30*V30</f>
        <v>1749000</v>
      </c>
      <c r="X30" s="762">
        <f>O30-W30</f>
        <v>1166000</v>
      </c>
      <c r="Y30" s="432">
        <f>2017-M30+1</f>
        <v>4</v>
      </c>
      <c r="Z30" s="598">
        <f>O30/T30</f>
        <v>583000</v>
      </c>
      <c r="AA30" s="598">
        <f>Y30*Z30</f>
        <v>2332000</v>
      </c>
      <c r="AB30" s="762">
        <f>O30-AA30</f>
        <v>583000</v>
      </c>
      <c r="AC30" s="432" t="b">
        <f t="shared" si="7"/>
        <v>1</v>
      </c>
    </row>
    <row r="31" spans="1:29" s="432" customFormat="1" ht="24.95" customHeight="1">
      <c r="A31" s="758" t="s">
        <v>525</v>
      </c>
      <c r="B31" s="702">
        <f t="shared" si="16"/>
        <v>3</v>
      </c>
      <c r="C31" s="814" t="s">
        <v>556</v>
      </c>
      <c r="D31" s="702" t="s">
        <v>554</v>
      </c>
      <c r="E31" s="1137" t="s">
        <v>324</v>
      </c>
      <c r="F31" s="816" t="s">
        <v>212</v>
      </c>
      <c r="G31" s="170" t="s">
        <v>204</v>
      </c>
      <c r="H31" s="170" t="s">
        <v>204</v>
      </c>
      <c r="I31" s="705" t="s">
        <v>202</v>
      </c>
      <c r="J31" s="800">
        <v>1</v>
      </c>
      <c r="K31" s="170" t="s">
        <v>194</v>
      </c>
      <c r="L31" s="1138">
        <v>2915000</v>
      </c>
      <c r="M31" s="170">
        <v>2014</v>
      </c>
      <c r="N31" s="170" t="s">
        <v>200</v>
      </c>
      <c r="O31" s="1139">
        <f t="shared" si="32"/>
        <v>2915000</v>
      </c>
      <c r="P31" s="705" t="s">
        <v>99</v>
      </c>
      <c r="Q31" s="803"/>
      <c r="R31" s="803"/>
      <c r="S31" s="1277"/>
      <c r="T31" s="432">
        <v>5</v>
      </c>
      <c r="U31" s="432">
        <f>2016-M31+1</f>
        <v>3</v>
      </c>
      <c r="V31" s="762">
        <f>O31/T31</f>
        <v>583000</v>
      </c>
      <c r="W31" s="598">
        <f>U31*V31</f>
        <v>1749000</v>
      </c>
      <c r="X31" s="762">
        <f>O31-W31</f>
        <v>1166000</v>
      </c>
      <c r="Y31" s="432">
        <f>2017-M31+1</f>
        <v>4</v>
      </c>
      <c r="Z31" s="598">
        <f>O31/T31</f>
        <v>583000</v>
      </c>
      <c r="AA31" s="598">
        <f>Y31*Z31</f>
        <v>2332000</v>
      </c>
      <c r="AB31" s="762">
        <f>O31-AA31</f>
        <v>583000</v>
      </c>
      <c r="AC31" s="432" t="b">
        <f t="shared" si="7"/>
        <v>1</v>
      </c>
    </row>
    <row r="32" spans="1:29" s="432" customFormat="1" ht="24.95" customHeight="1">
      <c r="A32" s="758" t="s">
        <v>525</v>
      </c>
      <c r="B32" s="702">
        <f t="shared" si="16"/>
        <v>4</v>
      </c>
      <c r="C32" s="814" t="s">
        <v>556</v>
      </c>
      <c r="D32" s="702" t="s">
        <v>554</v>
      </c>
      <c r="E32" s="1137" t="s">
        <v>324</v>
      </c>
      <c r="F32" s="816" t="s">
        <v>212</v>
      </c>
      <c r="G32" s="170" t="s">
        <v>204</v>
      </c>
      <c r="H32" s="170" t="s">
        <v>204</v>
      </c>
      <c r="I32" s="705" t="s">
        <v>202</v>
      </c>
      <c r="J32" s="800">
        <v>1</v>
      </c>
      <c r="K32" s="170" t="s">
        <v>194</v>
      </c>
      <c r="L32" s="1138">
        <v>2915000</v>
      </c>
      <c r="M32" s="170">
        <v>2014</v>
      </c>
      <c r="N32" s="170" t="s">
        <v>200</v>
      </c>
      <c r="O32" s="1139">
        <f t="shared" si="32"/>
        <v>2915000</v>
      </c>
      <c r="P32" s="705" t="s">
        <v>99</v>
      </c>
      <c r="Q32" s="803"/>
      <c r="R32" s="803"/>
      <c r="S32" s="1277"/>
      <c r="T32" s="432">
        <v>5</v>
      </c>
      <c r="U32" s="432">
        <f>2016-M32+1</f>
        <v>3</v>
      </c>
      <c r="V32" s="762">
        <f>O32/T32</f>
        <v>583000</v>
      </c>
      <c r="W32" s="598">
        <f>U32*V32</f>
        <v>1749000</v>
      </c>
      <c r="X32" s="762">
        <f>O32-W32</f>
        <v>1166000</v>
      </c>
      <c r="Y32" s="432">
        <f>2017-M32+1</f>
        <v>4</v>
      </c>
      <c r="Z32" s="598">
        <f>O32/T32</f>
        <v>583000</v>
      </c>
      <c r="AA32" s="598">
        <f>Y32*Z32</f>
        <v>2332000</v>
      </c>
      <c r="AB32" s="762">
        <f>O32-AA32</f>
        <v>583000</v>
      </c>
      <c r="AC32" s="432" t="b">
        <f t="shared" si="7"/>
        <v>1</v>
      </c>
    </row>
    <row r="33" spans="1:31" s="432" customFormat="1" ht="35.1" customHeight="1">
      <c r="A33" s="758" t="s">
        <v>525</v>
      </c>
      <c r="B33" s="702">
        <f>B32+1</f>
        <v>5</v>
      </c>
      <c r="C33" s="814" t="s">
        <v>556</v>
      </c>
      <c r="D33" s="702" t="s">
        <v>554</v>
      </c>
      <c r="E33" s="1137" t="s">
        <v>324</v>
      </c>
      <c r="F33" s="825" t="s">
        <v>231</v>
      </c>
      <c r="G33" s="170" t="s">
        <v>204</v>
      </c>
      <c r="H33" s="170" t="s">
        <v>204</v>
      </c>
      <c r="I33" s="705" t="s">
        <v>202</v>
      </c>
      <c r="J33" s="800">
        <v>1</v>
      </c>
      <c r="K33" s="170" t="s">
        <v>194</v>
      </c>
      <c r="L33" s="1138">
        <v>2475000</v>
      </c>
      <c r="M33" s="170">
        <v>2014</v>
      </c>
      <c r="N33" s="170" t="s">
        <v>200</v>
      </c>
      <c r="O33" s="1139">
        <f>14850000/6</f>
        <v>2475000</v>
      </c>
      <c r="P33" s="705" t="s">
        <v>99</v>
      </c>
      <c r="Q33" s="803"/>
      <c r="R33" s="803"/>
      <c r="S33" s="1277"/>
      <c r="T33" s="432">
        <v>5</v>
      </c>
      <c r="U33" s="432">
        <f>2016-M33+1</f>
        <v>3</v>
      </c>
      <c r="V33" s="762">
        <f t="shared" ref="V33:V39" si="33">O33/T33</f>
        <v>495000</v>
      </c>
      <c r="W33" s="598">
        <f t="shared" ref="W33:W39" si="34">U33*V33</f>
        <v>1485000</v>
      </c>
      <c r="X33" s="762">
        <f t="shared" ref="X33:X39" si="35">O33-W33</f>
        <v>990000</v>
      </c>
      <c r="Y33" s="432">
        <f>2017-M33+1</f>
        <v>4</v>
      </c>
      <c r="Z33" s="598">
        <f t="shared" ref="Z33:Z39" si="36">O33/T33</f>
        <v>495000</v>
      </c>
      <c r="AA33" s="598">
        <f t="shared" ref="AA33:AA39" si="37">Y33*Z33</f>
        <v>1980000</v>
      </c>
      <c r="AB33" s="762">
        <f t="shared" ref="AB33:AB39" si="38">O33-AA33</f>
        <v>495000</v>
      </c>
      <c r="AC33" s="432" t="b">
        <f t="shared" si="7"/>
        <v>1</v>
      </c>
    </row>
    <row r="34" spans="1:31" s="432" customFormat="1" ht="24.95" customHeight="1">
      <c r="A34" s="758" t="s">
        <v>525</v>
      </c>
      <c r="B34" s="702">
        <f t="shared" ref="B34:B39" si="39">B33+1</f>
        <v>6</v>
      </c>
      <c r="C34" s="814" t="s">
        <v>556</v>
      </c>
      <c r="D34" s="702" t="s">
        <v>554</v>
      </c>
      <c r="E34" s="1137" t="s">
        <v>324</v>
      </c>
      <c r="F34" s="816" t="s">
        <v>212</v>
      </c>
      <c r="G34" s="170" t="s">
        <v>204</v>
      </c>
      <c r="H34" s="170" t="s">
        <v>204</v>
      </c>
      <c r="I34" s="705" t="s">
        <v>202</v>
      </c>
      <c r="J34" s="800">
        <v>1</v>
      </c>
      <c r="K34" s="170" t="s">
        <v>194</v>
      </c>
      <c r="L34" s="1138">
        <v>2475000</v>
      </c>
      <c r="M34" s="170">
        <v>2014</v>
      </c>
      <c r="N34" s="170" t="s">
        <v>200</v>
      </c>
      <c r="O34" s="1139">
        <f t="shared" ref="O34:O38" si="40">14850000/6</f>
        <v>2475000</v>
      </c>
      <c r="P34" s="705" t="s">
        <v>99</v>
      </c>
      <c r="Q34" s="803"/>
      <c r="R34" s="803"/>
      <c r="S34" s="1277"/>
      <c r="T34" s="432">
        <v>5</v>
      </c>
      <c r="U34" s="432">
        <f>2016-M34+1</f>
        <v>3</v>
      </c>
      <c r="V34" s="762">
        <f>O34/T34</f>
        <v>495000</v>
      </c>
      <c r="W34" s="598">
        <f>U34*V34</f>
        <v>1485000</v>
      </c>
      <c r="X34" s="762">
        <f>O34-W34</f>
        <v>990000</v>
      </c>
      <c r="Y34" s="432">
        <f>2017-M34+1</f>
        <v>4</v>
      </c>
      <c r="Z34" s="598">
        <f>O34/T34</f>
        <v>495000</v>
      </c>
      <c r="AA34" s="598">
        <f>Y34*Z34</f>
        <v>1980000</v>
      </c>
      <c r="AB34" s="762">
        <f>O34-AA34</f>
        <v>495000</v>
      </c>
      <c r="AC34" s="432" t="b">
        <f t="shared" si="7"/>
        <v>1</v>
      </c>
    </row>
    <row r="35" spans="1:31" s="432" customFormat="1" ht="24.95" customHeight="1">
      <c r="A35" s="758" t="s">
        <v>525</v>
      </c>
      <c r="B35" s="702">
        <f t="shared" si="39"/>
        <v>7</v>
      </c>
      <c r="C35" s="814" t="s">
        <v>556</v>
      </c>
      <c r="D35" s="702" t="s">
        <v>554</v>
      </c>
      <c r="E35" s="1137" t="s">
        <v>324</v>
      </c>
      <c r="F35" s="816" t="s">
        <v>212</v>
      </c>
      <c r="G35" s="170" t="s">
        <v>204</v>
      </c>
      <c r="H35" s="170" t="s">
        <v>204</v>
      </c>
      <c r="I35" s="705" t="s">
        <v>202</v>
      </c>
      <c r="J35" s="800">
        <v>1</v>
      </c>
      <c r="K35" s="170" t="s">
        <v>194</v>
      </c>
      <c r="L35" s="1138">
        <v>2475000</v>
      </c>
      <c r="M35" s="170">
        <v>2014</v>
      </c>
      <c r="N35" s="170" t="s">
        <v>200</v>
      </c>
      <c r="O35" s="1139">
        <f t="shared" si="40"/>
        <v>2475000</v>
      </c>
      <c r="P35" s="705" t="s">
        <v>99</v>
      </c>
      <c r="Q35" s="803"/>
      <c r="R35" s="803"/>
      <c r="S35" s="1277"/>
      <c r="T35" s="432">
        <v>5</v>
      </c>
      <c r="U35" s="432">
        <f>2016-M35+1</f>
        <v>3</v>
      </c>
      <c r="V35" s="762">
        <f>O35/T35</f>
        <v>495000</v>
      </c>
      <c r="W35" s="598">
        <f>U35*V35</f>
        <v>1485000</v>
      </c>
      <c r="X35" s="762">
        <f>O35-W35</f>
        <v>990000</v>
      </c>
      <c r="Y35" s="432">
        <f>2017-M35+1</f>
        <v>4</v>
      </c>
      <c r="Z35" s="598">
        <f>O35/T35</f>
        <v>495000</v>
      </c>
      <c r="AA35" s="598">
        <f>Y35*Z35</f>
        <v>1980000</v>
      </c>
      <c r="AB35" s="762">
        <f>O35-AA35</f>
        <v>495000</v>
      </c>
      <c r="AC35" s="432" t="b">
        <f t="shared" si="7"/>
        <v>1</v>
      </c>
    </row>
    <row r="36" spans="1:31" s="432" customFormat="1" ht="24.95" customHeight="1">
      <c r="A36" s="758" t="s">
        <v>525</v>
      </c>
      <c r="B36" s="702">
        <f t="shared" si="39"/>
        <v>8</v>
      </c>
      <c r="C36" s="814" t="s">
        <v>556</v>
      </c>
      <c r="D36" s="702" t="s">
        <v>554</v>
      </c>
      <c r="E36" s="1137" t="s">
        <v>324</v>
      </c>
      <c r="F36" s="816" t="s">
        <v>212</v>
      </c>
      <c r="G36" s="170" t="s">
        <v>204</v>
      </c>
      <c r="H36" s="170" t="s">
        <v>204</v>
      </c>
      <c r="I36" s="705" t="s">
        <v>202</v>
      </c>
      <c r="J36" s="800">
        <v>1</v>
      </c>
      <c r="K36" s="170" t="s">
        <v>194</v>
      </c>
      <c r="L36" s="1138">
        <v>2475000</v>
      </c>
      <c r="M36" s="170">
        <v>2014</v>
      </c>
      <c r="N36" s="170" t="s">
        <v>200</v>
      </c>
      <c r="O36" s="1139">
        <f t="shared" si="40"/>
        <v>2475000</v>
      </c>
      <c r="P36" s="705" t="s">
        <v>99</v>
      </c>
      <c r="Q36" s="803"/>
      <c r="R36" s="803"/>
      <c r="S36" s="1277"/>
      <c r="T36" s="432">
        <v>5</v>
      </c>
      <c r="U36" s="432">
        <f>2016-M36+1</f>
        <v>3</v>
      </c>
      <c r="V36" s="762">
        <f>O36/T36</f>
        <v>495000</v>
      </c>
      <c r="W36" s="598">
        <f>U36*V36</f>
        <v>1485000</v>
      </c>
      <c r="X36" s="762">
        <f>O36-W36</f>
        <v>990000</v>
      </c>
      <c r="Y36" s="432">
        <f>2017-M36+1</f>
        <v>4</v>
      </c>
      <c r="Z36" s="598">
        <f>O36/T36</f>
        <v>495000</v>
      </c>
      <c r="AA36" s="598">
        <f>Y36*Z36</f>
        <v>1980000</v>
      </c>
      <c r="AB36" s="762">
        <f>O36-AA36</f>
        <v>495000</v>
      </c>
      <c r="AC36" s="432" t="b">
        <f t="shared" si="7"/>
        <v>1</v>
      </c>
    </row>
    <row r="37" spans="1:31" s="432" customFormat="1" ht="24.95" customHeight="1">
      <c r="A37" s="758" t="s">
        <v>525</v>
      </c>
      <c r="B37" s="702">
        <f t="shared" si="39"/>
        <v>9</v>
      </c>
      <c r="C37" s="814" t="s">
        <v>556</v>
      </c>
      <c r="D37" s="702" t="s">
        <v>554</v>
      </c>
      <c r="E37" s="1137" t="s">
        <v>324</v>
      </c>
      <c r="F37" s="816" t="s">
        <v>212</v>
      </c>
      <c r="G37" s="170" t="s">
        <v>204</v>
      </c>
      <c r="H37" s="170" t="s">
        <v>204</v>
      </c>
      <c r="I37" s="705" t="s">
        <v>202</v>
      </c>
      <c r="J37" s="800">
        <v>1</v>
      </c>
      <c r="K37" s="170" t="s">
        <v>194</v>
      </c>
      <c r="L37" s="1138">
        <v>2475000</v>
      </c>
      <c r="M37" s="170">
        <v>2014</v>
      </c>
      <c r="N37" s="170" t="s">
        <v>200</v>
      </c>
      <c r="O37" s="1139">
        <f t="shared" si="40"/>
        <v>2475000</v>
      </c>
      <c r="P37" s="705" t="s">
        <v>99</v>
      </c>
      <c r="Q37" s="803"/>
      <c r="R37" s="803"/>
      <c r="S37" s="1277"/>
      <c r="T37" s="432">
        <v>5</v>
      </c>
      <c r="U37" s="432">
        <f>2016-M37+1</f>
        <v>3</v>
      </c>
      <c r="V37" s="762">
        <f>O37/T37</f>
        <v>495000</v>
      </c>
      <c r="W37" s="598">
        <f>U37*V37</f>
        <v>1485000</v>
      </c>
      <c r="X37" s="762">
        <f>O37-W37</f>
        <v>990000</v>
      </c>
      <c r="Y37" s="432">
        <f>2017-M37+1</f>
        <v>4</v>
      </c>
      <c r="Z37" s="598">
        <f>O37/T37</f>
        <v>495000</v>
      </c>
      <c r="AA37" s="598">
        <f>Y37*Z37</f>
        <v>1980000</v>
      </c>
      <c r="AB37" s="762">
        <f>O37-AA37</f>
        <v>495000</v>
      </c>
      <c r="AC37" s="432" t="b">
        <f t="shared" si="7"/>
        <v>1</v>
      </c>
    </row>
    <row r="38" spans="1:31" s="432" customFormat="1" ht="24.95" customHeight="1">
      <c r="A38" s="758" t="s">
        <v>525</v>
      </c>
      <c r="B38" s="702">
        <f t="shared" si="39"/>
        <v>10</v>
      </c>
      <c r="C38" s="814" t="s">
        <v>556</v>
      </c>
      <c r="D38" s="702" t="s">
        <v>554</v>
      </c>
      <c r="E38" s="1137" t="s">
        <v>324</v>
      </c>
      <c r="F38" s="816" t="s">
        <v>212</v>
      </c>
      <c r="G38" s="170" t="s">
        <v>204</v>
      </c>
      <c r="H38" s="170" t="s">
        <v>204</v>
      </c>
      <c r="I38" s="705" t="s">
        <v>202</v>
      </c>
      <c r="J38" s="800">
        <v>1</v>
      </c>
      <c r="K38" s="170" t="s">
        <v>194</v>
      </c>
      <c r="L38" s="1138">
        <v>2475000</v>
      </c>
      <c r="M38" s="170">
        <v>2014</v>
      </c>
      <c r="N38" s="170" t="s">
        <v>200</v>
      </c>
      <c r="O38" s="1139">
        <f t="shared" si="40"/>
        <v>2475000</v>
      </c>
      <c r="P38" s="705" t="s">
        <v>99</v>
      </c>
      <c r="Q38" s="803"/>
      <c r="R38" s="803"/>
      <c r="S38" s="1277"/>
      <c r="T38" s="432">
        <v>5</v>
      </c>
      <c r="U38" s="432">
        <f>2016-M38+1</f>
        <v>3</v>
      </c>
      <c r="V38" s="762">
        <f>O38/T38</f>
        <v>495000</v>
      </c>
      <c r="W38" s="598">
        <f>U38*V38</f>
        <v>1485000</v>
      </c>
      <c r="X38" s="762">
        <f>O38-W38</f>
        <v>990000</v>
      </c>
      <c r="Y38" s="432">
        <f>2017-M38+1</f>
        <v>4</v>
      </c>
      <c r="Z38" s="598">
        <f>O38/T38</f>
        <v>495000</v>
      </c>
      <c r="AA38" s="598">
        <f>Y38*Z38</f>
        <v>1980000</v>
      </c>
      <c r="AB38" s="762">
        <f>O38-AA38</f>
        <v>495000</v>
      </c>
      <c r="AC38" s="432" t="b">
        <f t="shared" si="7"/>
        <v>1</v>
      </c>
    </row>
    <row r="39" spans="1:31" s="432" customFormat="1" ht="35.1" customHeight="1">
      <c r="A39" s="758" t="s">
        <v>525</v>
      </c>
      <c r="B39" s="702">
        <f t="shared" si="39"/>
        <v>11</v>
      </c>
      <c r="C39" s="805" t="s">
        <v>314</v>
      </c>
      <c r="D39" s="702" t="s">
        <v>555</v>
      </c>
      <c r="E39" s="1137" t="s">
        <v>324</v>
      </c>
      <c r="F39" s="825" t="s">
        <v>265</v>
      </c>
      <c r="G39" s="170" t="s">
        <v>204</v>
      </c>
      <c r="H39" s="170" t="s">
        <v>204</v>
      </c>
      <c r="I39" s="705" t="s">
        <v>202</v>
      </c>
      <c r="J39" s="800">
        <v>1</v>
      </c>
      <c r="K39" s="170" t="s">
        <v>194</v>
      </c>
      <c r="L39" s="1138">
        <f t="shared" ref="L39" si="41">O39/J39</f>
        <v>9900000</v>
      </c>
      <c r="M39" s="170">
        <v>2014</v>
      </c>
      <c r="N39" s="170" t="s">
        <v>200</v>
      </c>
      <c r="O39" s="1139">
        <v>9900000</v>
      </c>
      <c r="P39" s="705" t="s">
        <v>99</v>
      </c>
      <c r="Q39" s="803"/>
      <c r="R39" s="803"/>
      <c r="S39" s="1277"/>
      <c r="T39" s="432">
        <v>5</v>
      </c>
      <c r="U39" s="432">
        <f>2016-M39+1</f>
        <v>3</v>
      </c>
      <c r="V39" s="762">
        <f t="shared" si="33"/>
        <v>1980000</v>
      </c>
      <c r="W39" s="598">
        <f t="shared" si="34"/>
        <v>5940000</v>
      </c>
      <c r="X39" s="762">
        <f t="shared" si="35"/>
        <v>3960000</v>
      </c>
      <c r="Y39" s="432">
        <f>2017-M39+1</f>
        <v>4</v>
      </c>
      <c r="Z39" s="598">
        <f t="shared" si="36"/>
        <v>1980000</v>
      </c>
      <c r="AA39" s="598">
        <f t="shared" si="37"/>
        <v>7920000</v>
      </c>
      <c r="AB39" s="762">
        <f t="shared" si="38"/>
        <v>1980000</v>
      </c>
      <c r="AC39" s="432" t="b">
        <f t="shared" si="7"/>
        <v>1</v>
      </c>
    </row>
    <row r="40" spans="1:31" s="432" customFormat="1" ht="99.95" customHeight="1">
      <c r="A40" s="758" t="s">
        <v>558</v>
      </c>
      <c r="B40" s="702">
        <v>1</v>
      </c>
      <c r="C40" s="758" t="s">
        <v>582</v>
      </c>
      <c r="D40" s="403" t="s">
        <v>583</v>
      </c>
      <c r="E40" s="754" t="s">
        <v>324</v>
      </c>
      <c r="F40" s="461" t="s">
        <v>284</v>
      </c>
      <c r="G40" s="760" t="s">
        <v>584</v>
      </c>
      <c r="H40" s="461" t="s">
        <v>585</v>
      </c>
      <c r="I40" s="889" t="s">
        <v>202</v>
      </c>
      <c r="J40" s="750">
        <v>1</v>
      </c>
      <c r="K40" s="461" t="s">
        <v>194</v>
      </c>
      <c r="L40" s="756">
        <v>13640000</v>
      </c>
      <c r="M40" s="402">
        <v>2015</v>
      </c>
      <c r="N40" s="402" t="s">
        <v>200</v>
      </c>
      <c r="O40" s="888">
        <v>13640000</v>
      </c>
      <c r="P40" s="461" t="s">
        <v>99</v>
      </c>
      <c r="Q40" s="752"/>
      <c r="R40" s="752"/>
      <c r="S40" s="461" t="s">
        <v>586</v>
      </c>
      <c r="T40" s="432">
        <v>5</v>
      </c>
      <c r="U40" s="432">
        <f>2016-M40+1</f>
        <v>2</v>
      </c>
      <c r="V40" s="762">
        <f>O40/T40</f>
        <v>2728000</v>
      </c>
      <c r="W40" s="598">
        <f>U40*V40</f>
        <v>5456000</v>
      </c>
      <c r="X40" s="762">
        <f>O40-W40</f>
        <v>8184000</v>
      </c>
      <c r="Y40" s="432">
        <f>2017-M40+1</f>
        <v>3</v>
      </c>
      <c r="Z40" s="598">
        <f>O40/T40</f>
        <v>2728000</v>
      </c>
      <c r="AA40" s="598">
        <f>Y40*Z40</f>
        <v>8184000</v>
      </c>
      <c r="AB40" s="762">
        <f>O40-AA40</f>
        <v>5456000</v>
      </c>
      <c r="AC40" s="432" t="b">
        <f t="shared" si="7"/>
        <v>1</v>
      </c>
    </row>
    <row r="41" spans="1:31" ht="24.95" customHeight="1">
      <c r="B41" s="1175" t="s">
        <v>94</v>
      </c>
      <c r="C41" s="1176"/>
      <c r="D41" s="1176"/>
      <c r="E41" s="1176"/>
      <c r="F41" s="1176"/>
      <c r="G41" s="1176"/>
      <c r="H41" s="1176"/>
      <c r="I41" s="1177"/>
      <c r="J41" s="642">
        <v>24</v>
      </c>
      <c r="K41" s="642" t="s">
        <v>194</v>
      </c>
      <c r="L41" s="639"/>
      <c r="M41" s="640"/>
      <c r="N41" s="641"/>
      <c r="O41" s="890">
        <f>SUM(O17:O40)</f>
        <v>177035000</v>
      </c>
      <c r="P41" s="891"/>
      <c r="Q41" s="909"/>
      <c r="R41" s="909"/>
      <c r="S41" s="537"/>
      <c r="V41" s="613">
        <f>SUM(V17:V40)</f>
        <v>35407000</v>
      </c>
      <c r="W41" s="614">
        <f>SUM(W17:W40)</f>
        <v>154287000</v>
      </c>
      <c r="X41" s="615">
        <f>SUM(X17:X40)</f>
        <v>22748000</v>
      </c>
      <c r="Y41" s="616"/>
      <c r="Z41" s="613">
        <f>SUM(Z17:Z40)</f>
        <v>35407000</v>
      </c>
      <c r="AA41" s="614">
        <f>SUM(AA17:AA40)</f>
        <v>164297000</v>
      </c>
      <c r="AB41" s="615">
        <f>SUM(AB17:AB40)</f>
        <v>12738000</v>
      </c>
      <c r="AC41" s="432" t="b">
        <f t="shared" si="7"/>
        <v>1</v>
      </c>
    </row>
    <row r="42" spans="1:31" ht="24.95" customHeight="1">
      <c r="A42" s="588" t="s">
        <v>335</v>
      </c>
      <c r="B42" s="1187" t="s">
        <v>94</v>
      </c>
      <c r="C42" s="1188"/>
      <c r="D42" s="1188"/>
      <c r="E42" s="1188"/>
      <c r="F42" s="1188"/>
      <c r="G42" s="1188"/>
      <c r="H42" s="1188"/>
      <c r="I42" s="1188"/>
      <c r="J42" s="1188"/>
      <c r="K42" s="1188"/>
      <c r="L42" s="1188"/>
      <c r="M42" s="1188"/>
      <c r="N42" s="1189"/>
      <c r="O42" s="1031">
        <f>SUBTOTAL(9,O17:O22)</f>
        <v>64935000</v>
      </c>
      <c r="P42" s="1032"/>
      <c r="Q42" s="539"/>
      <c r="R42" s="539"/>
      <c r="S42" s="540"/>
      <c r="V42" s="613">
        <f>SUM(V17:V22)</f>
        <v>12987000.000000002</v>
      </c>
      <c r="W42" s="614">
        <f>SUM(W17:W22)</f>
        <v>64935000</v>
      </c>
      <c r="X42" s="615">
        <f>SUM(X17:X22)</f>
        <v>0</v>
      </c>
      <c r="Z42" s="613">
        <f>SUM(Z17:Z22)</f>
        <v>12987000.000000002</v>
      </c>
      <c r="AA42" s="614">
        <f>SUM(AA17:AA22)</f>
        <v>64935000</v>
      </c>
      <c r="AB42" s="615">
        <f>SUM(AB17:AB22)</f>
        <v>0</v>
      </c>
    </row>
    <row r="43" spans="1:31" ht="24.95" customHeight="1">
      <c r="A43" s="892" t="s">
        <v>361</v>
      </c>
      <c r="B43" s="1187" t="s">
        <v>94</v>
      </c>
      <c r="C43" s="1188"/>
      <c r="D43" s="1188"/>
      <c r="E43" s="1188"/>
      <c r="F43" s="1188"/>
      <c r="G43" s="1188"/>
      <c r="H43" s="1188"/>
      <c r="I43" s="1188"/>
      <c r="J43" s="1188"/>
      <c r="K43" s="1188"/>
      <c r="L43" s="1188"/>
      <c r="M43" s="1188"/>
      <c r="N43" s="1189"/>
      <c r="O43" s="1031">
        <f>SUM(O23:O23)</f>
        <v>12000000</v>
      </c>
      <c r="P43" s="1032"/>
      <c r="Q43" s="539"/>
      <c r="R43" s="539"/>
      <c r="S43" s="540"/>
      <c r="V43" s="613">
        <f>SUM(V23:V23)</f>
        <v>2400000</v>
      </c>
      <c r="W43" s="614">
        <f>SUM(W23:W23)</f>
        <v>12000000</v>
      </c>
      <c r="X43" s="615">
        <f>SUM(X23:X23)</f>
        <v>0</v>
      </c>
      <c r="Y43" s="616"/>
      <c r="Z43" s="613">
        <f>SUM(Z23:Z23)</f>
        <v>2400000</v>
      </c>
      <c r="AA43" s="614">
        <f>SUM(AA23:AA23)</f>
        <v>12000000</v>
      </c>
      <c r="AB43" s="615">
        <f>SUM(AB23:AB23)</f>
        <v>0</v>
      </c>
      <c r="AE43" s="623"/>
    </row>
    <row r="44" spans="1:31" ht="24.95" customHeight="1">
      <c r="A44" s="758" t="s">
        <v>377</v>
      </c>
      <c r="B44" s="1187" t="s">
        <v>94</v>
      </c>
      <c r="C44" s="1188"/>
      <c r="D44" s="1188"/>
      <c r="E44" s="1188"/>
      <c r="F44" s="1188"/>
      <c r="G44" s="1188"/>
      <c r="H44" s="1188"/>
      <c r="I44" s="1188"/>
      <c r="J44" s="1188"/>
      <c r="K44" s="1188"/>
      <c r="L44" s="1188"/>
      <c r="M44" s="1188"/>
      <c r="N44" s="1189"/>
      <c r="O44" s="1031">
        <f>SUM(O24:O26)</f>
        <v>20350000</v>
      </c>
      <c r="P44" s="1032"/>
      <c r="Q44" s="539"/>
      <c r="R44" s="539"/>
      <c r="S44" s="540"/>
      <c r="V44" s="613">
        <f>SUM(V24:V26)</f>
        <v>4070000</v>
      </c>
      <c r="W44" s="614">
        <f>SUM(W24:W26)</f>
        <v>20350000</v>
      </c>
      <c r="X44" s="615">
        <f>SUM(X23:X23)</f>
        <v>0</v>
      </c>
      <c r="Z44" s="613">
        <f>SUM(Z24:Z26)</f>
        <v>4070000</v>
      </c>
      <c r="AA44" s="614">
        <f>SUM(AA24:AA26)</f>
        <v>20350000</v>
      </c>
      <c r="AB44" s="615">
        <f>SUM(AB24:AB26)</f>
        <v>0</v>
      </c>
      <c r="AE44" s="910"/>
    </row>
    <row r="45" spans="1:31" ht="24.95" customHeight="1" thickBot="1">
      <c r="A45" s="758" t="s">
        <v>394</v>
      </c>
      <c r="B45" s="1184" t="s">
        <v>94</v>
      </c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6"/>
      <c r="O45" s="1027">
        <f>SUBTOTAL(9,O17:O44)</f>
        <v>386420000</v>
      </c>
      <c r="P45" s="1028"/>
      <c r="Q45" s="1029"/>
      <c r="R45" s="1029"/>
      <c r="S45" s="1030"/>
      <c r="V45" s="613">
        <f>SUM(V27:V28)</f>
        <v>5940000</v>
      </c>
      <c r="W45" s="614">
        <f>SUM(W27:W28)</f>
        <v>29700000</v>
      </c>
      <c r="X45" s="615">
        <f>SUM(X27:X28)</f>
        <v>0</v>
      </c>
      <c r="Y45" s="616"/>
      <c r="Z45" s="613">
        <f>SUM(Z27:Z28)</f>
        <v>5940000</v>
      </c>
      <c r="AA45" s="614">
        <f>SUM(AA27:AA28)</f>
        <v>29700000</v>
      </c>
      <c r="AB45" s="615">
        <f>SUM(AB27:AB28)</f>
        <v>0</v>
      </c>
    </row>
    <row r="46" spans="1:31" ht="24.95" customHeight="1" thickTop="1" thickBot="1">
      <c r="A46" s="758" t="s">
        <v>525</v>
      </c>
      <c r="B46" s="1367" t="s">
        <v>94</v>
      </c>
      <c r="C46" s="1368"/>
      <c r="D46" s="1368"/>
      <c r="E46" s="1368"/>
      <c r="F46" s="1368"/>
      <c r="G46" s="1368"/>
      <c r="H46" s="1368"/>
      <c r="I46" s="1368"/>
      <c r="J46" s="1368"/>
      <c r="K46" s="1368"/>
      <c r="L46" s="1368"/>
      <c r="M46" s="1368"/>
      <c r="N46" s="1369"/>
      <c r="O46" s="1140">
        <f>SUBTOTAL(9,O29:O39)</f>
        <v>36410000</v>
      </c>
      <c r="P46" s="1141"/>
      <c r="Q46" s="1142"/>
      <c r="R46" s="1142"/>
      <c r="S46" s="1143"/>
      <c r="V46" s="613">
        <f>SUM(V29:V39)</f>
        <v>7282000</v>
      </c>
      <c r="W46" s="614">
        <f>SUM(W29:W39)</f>
        <v>21846000</v>
      </c>
      <c r="X46" s="615">
        <f>SUM(X29:X39)</f>
        <v>14564000</v>
      </c>
      <c r="Y46" s="616"/>
      <c r="Z46" s="613">
        <f>SUM(Z29:Z39)</f>
        <v>7282000</v>
      </c>
      <c r="AA46" s="614">
        <f>SUM(AA29:AA39)</f>
        <v>29128000</v>
      </c>
      <c r="AB46" s="615">
        <f>SUM(AB29:AB39)</f>
        <v>7282000</v>
      </c>
    </row>
    <row r="47" spans="1:31" ht="24.95" customHeight="1" thickTop="1" thickBot="1">
      <c r="A47" s="758" t="s">
        <v>558</v>
      </c>
      <c r="B47" s="1367" t="s">
        <v>94</v>
      </c>
      <c r="C47" s="1368"/>
      <c r="D47" s="1368"/>
      <c r="E47" s="1368"/>
      <c r="F47" s="1368"/>
      <c r="G47" s="1368"/>
      <c r="H47" s="1368"/>
      <c r="I47" s="1368"/>
      <c r="J47" s="1368"/>
      <c r="K47" s="1368"/>
      <c r="L47" s="1368"/>
      <c r="M47" s="1368"/>
      <c r="N47" s="1369"/>
      <c r="O47" s="1140">
        <f>SUM(O40:O40)</f>
        <v>13640000</v>
      </c>
      <c r="P47" s="1141"/>
      <c r="Q47" s="1142"/>
      <c r="R47" s="1142"/>
      <c r="S47" s="1143"/>
      <c r="V47" s="613">
        <f>SUM(V40:V40)</f>
        <v>2728000</v>
      </c>
      <c r="W47" s="614">
        <f>SUM(W40:W40)</f>
        <v>5456000</v>
      </c>
      <c r="X47" s="615">
        <f>SUM(X40:X40)</f>
        <v>8184000</v>
      </c>
      <c r="Y47" s="616"/>
      <c r="Z47" s="613">
        <f>SUM(Z40:Z40)</f>
        <v>2728000</v>
      </c>
      <c r="AA47" s="614">
        <f>SUM(AA40:AA40)</f>
        <v>8184000</v>
      </c>
      <c r="AB47" s="615">
        <f>SUM(AB40:AB40)</f>
        <v>5456000</v>
      </c>
    </row>
    <row r="48" spans="1:31" ht="13.5" thickTop="1">
      <c r="B48" s="588"/>
      <c r="C48" s="588"/>
      <c r="H48" s="775"/>
      <c r="I48" s="775"/>
      <c r="J48" s="775"/>
      <c r="K48" s="775"/>
      <c r="L48" s="775"/>
      <c r="M48" s="588"/>
      <c r="N48" s="588"/>
      <c r="O48" s="910"/>
      <c r="P48" s="588"/>
      <c r="S48" s="588"/>
    </row>
    <row r="49" spans="2:19">
      <c r="B49" s="588"/>
      <c r="C49" s="588"/>
      <c r="H49" s="775"/>
      <c r="I49" s="775"/>
      <c r="J49" s="775"/>
      <c r="K49" s="775"/>
      <c r="L49" s="775"/>
      <c r="M49" s="588"/>
      <c r="N49" s="588"/>
      <c r="O49" s="910"/>
      <c r="P49" s="588"/>
      <c r="S49" s="588"/>
    </row>
    <row r="50" spans="2:19">
      <c r="B50" s="588"/>
      <c r="C50" s="588"/>
      <c r="H50" s="775"/>
      <c r="I50" s="775"/>
      <c r="J50" s="775"/>
      <c r="K50" s="775"/>
      <c r="L50" s="775"/>
      <c r="M50" s="588"/>
      <c r="N50" s="588"/>
      <c r="O50" s="910"/>
      <c r="P50" s="588"/>
      <c r="S50" s="588"/>
    </row>
    <row r="51" spans="2:19">
      <c r="B51" s="588"/>
      <c r="C51" s="588"/>
      <c r="H51" s="775"/>
      <c r="I51" s="775"/>
      <c r="J51" s="775"/>
      <c r="K51" s="775"/>
      <c r="L51" s="775"/>
      <c r="M51" s="588"/>
      <c r="N51" s="588"/>
      <c r="O51" s="910"/>
      <c r="P51" s="588"/>
      <c r="S51" s="588"/>
    </row>
    <row r="52" spans="2:19">
      <c r="B52" s="588"/>
      <c r="C52" s="588"/>
      <c r="H52" s="775"/>
      <c r="I52" s="775"/>
      <c r="J52" s="775"/>
      <c r="K52" s="775"/>
      <c r="L52" s="775"/>
      <c r="M52" s="588"/>
      <c r="N52" s="588"/>
      <c r="O52" s="910"/>
      <c r="P52" s="588"/>
      <c r="S52" s="588"/>
    </row>
    <row r="53" spans="2:19">
      <c r="B53" s="588"/>
      <c r="C53" s="588"/>
      <c r="H53" s="775"/>
      <c r="I53" s="775"/>
      <c r="J53" s="775"/>
      <c r="K53" s="775"/>
      <c r="L53" s="775"/>
      <c r="M53" s="588"/>
      <c r="N53" s="588"/>
      <c r="O53" s="910"/>
      <c r="P53" s="588"/>
      <c r="S53" s="588"/>
    </row>
    <row r="54" spans="2:19">
      <c r="O54" s="893"/>
    </row>
    <row r="55" spans="2:19" s="617" customFormat="1" ht="18" customHeight="1">
      <c r="B55" s="759"/>
      <c r="C55" s="759"/>
      <c r="D55" s="759"/>
      <c r="E55" s="759"/>
      <c r="F55" s="759"/>
      <c r="G55" s="759"/>
      <c r="H55" s="759"/>
      <c r="I55" s="759"/>
      <c r="J55" s="759"/>
      <c r="K55" s="759"/>
      <c r="L55" s="887"/>
      <c r="M55" s="759"/>
      <c r="N55" s="759"/>
      <c r="O55" s="894"/>
      <c r="P55" s="759"/>
      <c r="S55" s="759"/>
    </row>
    <row r="56" spans="2:19" s="617" customFormat="1" ht="18" customHeight="1">
      <c r="B56" s="759"/>
      <c r="C56" s="759"/>
      <c r="D56" s="759"/>
      <c r="E56" s="759"/>
      <c r="F56" s="759"/>
      <c r="G56" s="759"/>
      <c r="H56" s="759"/>
      <c r="I56" s="759"/>
      <c r="J56" s="759"/>
      <c r="K56" s="759"/>
      <c r="L56" s="887"/>
      <c r="M56" s="759"/>
      <c r="N56" s="759"/>
      <c r="O56" s="894"/>
      <c r="P56" s="759"/>
      <c r="S56" s="759"/>
    </row>
    <row r="57" spans="2:19" s="617" customFormat="1" ht="18" customHeight="1">
      <c r="B57" s="895"/>
      <c r="C57" s="896"/>
      <c r="D57" s="897"/>
      <c r="E57" s="897"/>
      <c r="F57" s="911"/>
      <c r="G57" s="911"/>
      <c r="H57" s="911"/>
      <c r="I57" s="911"/>
      <c r="J57" s="911"/>
      <c r="K57" s="898"/>
      <c r="L57" s="899"/>
      <c r="M57" s="900"/>
      <c r="N57" s="900"/>
      <c r="O57" s="894"/>
      <c r="P57" s="901"/>
      <c r="Q57" s="902"/>
      <c r="R57" s="897"/>
      <c r="S57" s="759"/>
    </row>
    <row r="58" spans="2:19" s="617" customFormat="1" ht="18" customHeight="1">
      <c r="B58" s="895"/>
      <c r="C58" s="896"/>
      <c r="D58" s="897"/>
      <c r="E58" s="897"/>
      <c r="F58" s="911"/>
      <c r="G58" s="911"/>
      <c r="H58" s="911"/>
      <c r="I58" s="911"/>
      <c r="J58" s="911"/>
      <c r="K58" s="898"/>
      <c r="L58" s="899"/>
      <c r="M58" s="900"/>
      <c r="N58" s="900"/>
      <c r="O58" s="894"/>
      <c r="P58" s="901"/>
      <c r="Q58" s="912"/>
      <c r="R58" s="897"/>
      <c r="S58" s="759"/>
    </row>
    <row r="59" spans="2:19" s="617" customFormat="1" ht="18" customHeight="1">
      <c r="B59" s="895"/>
      <c r="C59" s="896"/>
      <c r="D59" s="897"/>
      <c r="E59" s="897"/>
      <c r="F59" s="911"/>
      <c r="G59" s="911"/>
      <c r="H59" s="911"/>
      <c r="I59" s="901"/>
      <c r="J59" s="901"/>
      <c r="K59" s="898"/>
      <c r="L59" s="899"/>
      <c r="M59" s="900"/>
      <c r="N59" s="900"/>
      <c r="O59" s="894"/>
      <c r="P59" s="901"/>
      <c r="Q59" s="902"/>
      <c r="R59" s="897"/>
      <c r="S59" s="759"/>
    </row>
    <row r="60" spans="2:19" s="617" customFormat="1" ht="18" customHeight="1">
      <c r="B60" s="895"/>
      <c r="C60" s="896"/>
      <c r="D60" s="897"/>
      <c r="E60" s="897"/>
      <c r="F60" s="911"/>
      <c r="G60" s="911"/>
      <c r="H60" s="911"/>
      <c r="I60" s="901"/>
      <c r="J60" s="901"/>
      <c r="K60" s="898"/>
      <c r="L60" s="899"/>
      <c r="M60" s="900"/>
      <c r="N60" s="900"/>
      <c r="O60" s="894"/>
      <c r="P60" s="901"/>
      <c r="Q60" s="902"/>
      <c r="R60" s="897"/>
      <c r="S60" s="759"/>
    </row>
    <row r="61" spans="2:19" s="617" customFormat="1" ht="18" customHeight="1">
      <c r="B61" s="895"/>
      <c r="C61" s="896"/>
      <c r="D61" s="897"/>
      <c r="E61" s="897"/>
      <c r="F61" s="911"/>
      <c r="G61" s="911"/>
      <c r="H61" s="911"/>
      <c r="I61" s="901"/>
      <c r="J61" s="901"/>
      <c r="K61" s="898"/>
      <c r="L61" s="899"/>
      <c r="M61" s="900"/>
      <c r="N61" s="900"/>
      <c r="O61" s="894"/>
      <c r="P61" s="901"/>
      <c r="Q61" s="902"/>
      <c r="R61" s="897"/>
      <c r="S61" s="759"/>
    </row>
    <row r="62" spans="2:19" s="617" customFormat="1" ht="18" customHeight="1">
      <c r="B62" s="895"/>
      <c r="C62" s="896"/>
      <c r="D62" s="897"/>
      <c r="E62" s="897"/>
      <c r="F62" s="911"/>
      <c r="G62" s="911"/>
      <c r="H62" s="911"/>
      <c r="I62" s="912"/>
      <c r="J62" s="912"/>
      <c r="K62" s="898"/>
      <c r="L62" s="899"/>
      <c r="M62" s="900"/>
      <c r="N62" s="900"/>
      <c r="O62" s="894"/>
      <c r="P62" s="901"/>
      <c r="Q62" s="902"/>
      <c r="R62" s="897"/>
      <c r="S62" s="759"/>
    </row>
    <row r="63" spans="2:19" s="617" customFormat="1" ht="18" customHeight="1">
      <c r="B63" s="895"/>
      <c r="C63" s="896"/>
      <c r="D63" s="897"/>
      <c r="E63" s="897"/>
      <c r="F63" s="672"/>
      <c r="G63" s="911"/>
      <c r="H63" s="911"/>
      <c r="I63" s="912"/>
      <c r="J63" s="912"/>
      <c r="K63" s="898"/>
      <c r="L63" s="899"/>
      <c r="M63" s="900"/>
      <c r="N63" s="900"/>
      <c r="O63" s="894"/>
      <c r="P63" s="901"/>
      <c r="Q63" s="911"/>
      <c r="R63" s="897"/>
      <c r="S63" s="759"/>
    </row>
    <row r="64" spans="2:19" s="617" customFormat="1" ht="18" customHeight="1">
      <c r="B64" s="895"/>
      <c r="C64" s="896"/>
      <c r="D64" s="897"/>
      <c r="E64" s="897"/>
      <c r="F64" s="672"/>
      <c r="G64" s="911"/>
      <c r="H64" s="911"/>
      <c r="I64" s="901"/>
      <c r="J64" s="901"/>
      <c r="K64" s="898"/>
      <c r="L64" s="899"/>
      <c r="M64" s="900"/>
      <c r="N64" s="900"/>
      <c r="O64" s="903"/>
      <c r="P64" s="901"/>
      <c r="Q64" s="911"/>
      <c r="R64" s="897"/>
      <c r="S64" s="759"/>
    </row>
    <row r="65" spans="2:19" s="617" customFormat="1" ht="18" customHeight="1">
      <c r="B65" s="759"/>
      <c r="C65" s="759"/>
      <c r="F65" s="911"/>
      <c r="G65" s="911"/>
      <c r="H65" s="911"/>
      <c r="I65" s="911"/>
      <c r="J65" s="911"/>
      <c r="L65" s="899"/>
      <c r="M65" s="759"/>
      <c r="N65" s="759"/>
      <c r="O65" s="905"/>
      <c r="P65" s="901"/>
      <c r="Q65" s="912"/>
      <c r="S65" s="759"/>
    </row>
    <row r="66" spans="2:19" s="617" customFormat="1" ht="18" customHeight="1">
      <c r="B66" s="759"/>
      <c r="C66" s="759"/>
      <c r="L66" s="899"/>
      <c r="M66" s="759"/>
      <c r="N66" s="759"/>
      <c r="O66" s="905"/>
      <c r="P66" s="759"/>
      <c r="S66" s="759"/>
    </row>
    <row r="67" spans="2:19" s="617" customFormat="1" ht="18" customHeight="1">
      <c r="B67" s="759"/>
      <c r="C67" s="759"/>
      <c r="L67" s="899"/>
      <c r="M67" s="759"/>
      <c r="N67" s="759"/>
      <c r="O67" s="905"/>
      <c r="P67" s="759"/>
      <c r="S67" s="759"/>
    </row>
    <row r="68" spans="2:19" ht="18" customHeight="1"/>
  </sheetData>
  <autoFilter ref="A16:AC47">
    <filterColumn colId="0"/>
  </autoFilter>
  <mergeCells count="40">
    <mergeCell ref="B42:N42"/>
    <mergeCell ref="S29:S39"/>
    <mergeCell ref="S27:S28"/>
    <mergeCell ref="B47:N47"/>
    <mergeCell ref="B46:N46"/>
    <mergeCell ref="B45:N45"/>
    <mergeCell ref="B44:N44"/>
    <mergeCell ref="B43:N43"/>
    <mergeCell ref="B41:I41"/>
    <mergeCell ref="Y14:Y15"/>
    <mergeCell ref="Z14:AB14"/>
    <mergeCell ref="S14:S15"/>
    <mergeCell ref="P14:R14"/>
    <mergeCell ref="F14:F15"/>
    <mergeCell ref="U14:U15"/>
    <mergeCell ref="V14:X14"/>
    <mergeCell ref="O14:O15"/>
    <mergeCell ref="N14:N15"/>
    <mergeCell ref="B1:S1"/>
    <mergeCell ref="B2:S2"/>
    <mergeCell ref="B3:S3"/>
    <mergeCell ref="B4:S4"/>
    <mergeCell ref="B6:D6"/>
    <mergeCell ref="B7:D7"/>
    <mergeCell ref="B8:D8"/>
    <mergeCell ref="B9:D9"/>
    <mergeCell ref="B11:D11"/>
    <mergeCell ref="B12:D12"/>
    <mergeCell ref="B10:D10"/>
    <mergeCell ref="T14:T15"/>
    <mergeCell ref="M14:M15"/>
    <mergeCell ref="J15:K15"/>
    <mergeCell ref="J14:L14"/>
    <mergeCell ref="G14:G15"/>
    <mergeCell ref="C14:C15"/>
    <mergeCell ref="B14:B15"/>
    <mergeCell ref="H14:H15"/>
    <mergeCell ref="I14:I15"/>
    <mergeCell ref="E12:H12"/>
    <mergeCell ref="D14:E14"/>
  </mergeCells>
  <phoneticPr fontId="2" type="noConversion"/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zoomScaleSheetLayoutView="100" workbookViewId="0">
      <selection activeCell="H12" sqref="H12"/>
    </sheetView>
  </sheetViews>
  <sheetFormatPr defaultRowHeight="12.75"/>
  <cols>
    <col min="1" max="1" width="5" customWidth="1"/>
    <col min="2" max="2" width="17.7109375" customWidth="1"/>
    <col min="3" max="3" width="11.7109375" customWidth="1"/>
    <col min="6" max="6" width="11.5703125" customWidth="1"/>
    <col min="9" max="9" width="8.7109375" customWidth="1"/>
    <col min="10" max="10" width="8.140625" customWidth="1"/>
    <col min="11" max="11" width="12.140625" customWidth="1"/>
    <col min="12" max="12" width="10.140625" customWidth="1"/>
    <col min="13" max="13" width="7.85546875" customWidth="1"/>
    <col min="14" max="14" width="13.140625" customWidth="1"/>
    <col min="15" max="15" width="4.5703125" customWidth="1"/>
    <col min="16" max="16" width="4.140625" customWidth="1"/>
    <col min="17" max="17" width="4.7109375" customWidth="1"/>
    <col min="18" max="18" width="11.7109375" customWidth="1"/>
  </cols>
  <sheetData>
    <row r="1" spans="1:18" ht="16.5">
      <c r="A1" s="1166" t="s">
        <v>131</v>
      </c>
      <c r="B1" s="1166"/>
      <c r="C1" s="1166"/>
      <c r="D1" s="1166"/>
      <c r="E1" s="1166"/>
      <c r="F1" s="1166"/>
      <c r="G1" s="1166"/>
      <c r="H1" s="1166"/>
      <c r="I1" s="1166"/>
      <c r="J1" s="1166"/>
      <c r="K1" s="1166"/>
      <c r="L1" s="1166"/>
      <c r="M1" s="1166"/>
      <c r="N1" s="1166"/>
      <c r="O1" s="1166"/>
      <c r="P1" s="1166"/>
      <c r="Q1" s="1166"/>
      <c r="R1" s="1166"/>
    </row>
    <row r="2" spans="1:18" ht="16.5">
      <c r="A2" s="1166" t="s">
        <v>66</v>
      </c>
      <c r="B2" s="1166"/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  <c r="N2" s="1166"/>
      <c r="O2" s="1166"/>
      <c r="P2" s="1166"/>
      <c r="Q2" s="1166"/>
      <c r="R2" s="1166"/>
    </row>
    <row r="3" spans="1:18" ht="16.5">
      <c r="A3" s="1166" t="s">
        <v>67</v>
      </c>
      <c r="B3" s="1166"/>
      <c r="C3" s="1166"/>
      <c r="D3" s="1166"/>
      <c r="E3" s="1166"/>
      <c r="F3" s="1166"/>
      <c r="G3" s="1166"/>
      <c r="H3" s="1166"/>
      <c r="I3" s="1166"/>
      <c r="J3" s="1166"/>
      <c r="K3" s="1166"/>
      <c r="L3" s="1166"/>
      <c r="M3" s="1166"/>
      <c r="N3" s="1166"/>
      <c r="O3" s="1166"/>
      <c r="P3" s="1166"/>
      <c r="Q3" s="1166"/>
      <c r="R3" s="1166"/>
    </row>
    <row r="4" spans="1:18" ht="16.5">
      <c r="A4" s="1166" t="s">
        <v>691</v>
      </c>
      <c r="B4" s="1166"/>
      <c r="C4" s="1166"/>
      <c r="D4" s="1166"/>
      <c r="E4" s="1166"/>
      <c r="F4" s="1166"/>
      <c r="G4" s="1166"/>
      <c r="H4" s="1166"/>
      <c r="I4" s="1166"/>
      <c r="J4" s="1166"/>
      <c r="K4" s="1166"/>
      <c r="L4" s="1166"/>
      <c r="M4" s="1166"/>
      <c r="N4" s="1166"/>
      <c r="O4" s="1166"/>
      <c r="P4" s="1166"/>
      <c r="Q4" s="1166"/>
      <c r="R4" s="1166"/>
    </row>
    <row r="5" spans="1:18" ht="16.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17"/>
      <c r="O5" s="58"/>
      <c r="P5" s="58"/>
      <c r="Q5" s="58"/>
      <c r="R5" s="58"/>
    </row>
    <row r="6" spans="1:18" ht="16.5">
      <c r="A6" s="56" t="s">
        <v>68</v>
      </c>
      <c r="B6" s="4"/>
      <c r="C6" s="3" t="s">
        <v>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96"/>
    </row>
    <row r="7" spans="1:18" ht="16.5">
      <c r="A7" s="56" t="s">
        <v>70</v>
      </c>
      <c r="B7" s="4"/>
      <c r="C7" s="3" t="s">
        <v>71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96"/>
    </row>
    <row r="8" spans="1:18" ht="16.5">
      <c r="A8" s="56" t="s">
        <v>72</v>
      </c>
      <c r="B8" s="4"/>
      <c r="C8" s="421" t="s">
        <v>308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96"/>
    </row>
    <row r="9" spans="1:18" ht="16.5">
      <c r="A9" s="56" t="s">
        <v>73</v>
      </c>
      <c r="B9" s="4"/>
      <c r="C9" s="285" t="s">
        <v>309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96"/>
    </row>
    <row r="10" spans="1:18" ht="16.5">
      <c r="A10" s="56" t="s">
        <v>74</v>
      </c>
      <c r="B10" s="4"/>
      <c r="C10" s="3" t="s">
        <v>75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96"/>
    </row>
    <row r="11" spans="1:18" ht="16.5">
      <c r="A11" s="56" t="s">
        <v>76</v>
      </c>
      <c r="B11" s="4"/>
      <c r="C11" s="3" t="s">
        <v>190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96"/>
    </row>
    <row r="12" spans="1:18" ht="16.5">
      <c r="A12" s="56" t="s">
        <v>36</v>
      </c>
      <c r="B12" s="4"/>
      <c r="C12" s="3" t="s">
        <v>142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96"/>
    </row>
    <row r="13" spans="1:18" ht="16.5">
      <c r="A13" s="6"/>
      <c r="B13" s="7"/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97"/>
    </row>
    <row r="14" spans="1:18" ht="22.5" customHeight="1">
      <c r="A14" s="1381" t="s">
        <v>16</v>
      </c>
      <c r="B14" s="1381" t="s">
        <v>78</v>
      </c>
      <c r="C14" s="1384" t="s">
        <v>0</v>
      </c>
      <c r="D14" s="1385"/>
      <c r="E14" s="1373" t="s">
        <v>95</v>
      </c>
      <c r="F14" s="1373" t="s">
        <v>96</v>
      </c>
      <c r="G14" s="1373" t="s">
        <v>97</v>
      </c>
      <c r="H14" s="1373" t="s">
        <v>9</v>
      </c>
      <c r="I14" s="1375" t="s">
        <v>98</v>
      </c>
      <c r="J14" s="1376"/>
      <c r="K14" s="1376"/>
      <c r="L14" s="1373" t="s">
        <v>177</v>
      </c>
      <c r="M14" s="1373" t="s">
        <v>149</v>
      </c>
      <c r="N14" s="1373" t="s">
        <v>162</v>
      </c>
      <c r="O14" s="1375" t="s">
        <v>7</v>
      </c>
      <c r="P14" s="1376"/>
      <c r="Q14" s="1376"/>
      <c r="R14" s="1165" t="s">
        <v>2</v>
      </c>
    </row>
    <row r="15" spans="1:18" ht="30.75" customHeight="1">
      <c r="A15" s="1383"/>
      <c r="B15" s="1382"/>
      <c r="C15" s="24" t="s">
        <v>5</v>
      </c>
      <c r="D15" s="59" t="s">
        <v>23</v>
      </c>
      <c r="E15" s="1374"/>
      <c r="F15" s="1374"/>
      <c r="G15" s="1374"/>
      <c r="H15" s="1374"/>
      <c r="I15" s="1375" t="s">
        <v>37</v>
      </c>
      <c r="J15" s="1380"/>
      <c r="K15" s="118" t="s">
        <v>170</v>
      </c>
      <c r="L15" s="1374"/>
      <c r="M15" s="1374"/>
      <c r="N15" s="1374"/>
      <c r="O15" s="118" t="s">
        <v>99</v>
      </c>
      <c r="P15" s="59" t="s">
        <v>100</v>
      </c>
      <c r="Q15" s="59" t="s">
        <v>101</v>
      </c>
      <c r="R15" s="1165"/>
    </row>
    <row r="16" spans="1:18">
      <c r="A16" s="63" t="s">
        <v>84</v>
      </c>
      <c r="B16" s="185" t="s">
        <v>85</v>
      </c>
      <c r="C16" s="180" t="s">
        <v>86</v>
      </c>
      <c r="D16" s="181" t="s">
        <v>87</v>
      </c>
      <c r="E16" s="181" t="s">
        <v>88</v>
      </c>
      <c r="F16" s="181" t="s">
        <v>89</v>
      </c>
      <c r="G16" s="181" t="s">
        <v>90</v>
      </c>
      <c r="H16" s="181" t="s">
        <v>20</v>
      </c>
      <c r="I16" s="181" t="s">
        <v>17</v>
      </c>
      <c r="J16" s="181" t="s">
        <v>15</v>
      </c>
      <c r="K16" s="181" t="s">
        <v>91</v>
      </c>
      <c r="L16" s="181">
        <v>12</v>
      </c>
      <c r="M16" s="181">
        <v>13</v>
      </c>
      <c r="N16" s="181">
        <v>14</v>
      </c>
      <c r="O16" s="64">
        <v>15</v>
      </c>
      <c r="P16" s="64">
        <v>16</v>
      </c>
      <c r="Q16" s="64">
        <v>17</v>
      </c>
      <c r="R16" s="64">
        <v>18</v>
      </c>
    </row>
    <row r="17" spans="1:18" ht="16.5">
      <c r="A17" s="264"/>
      <c r="B17" s="243"/>
      <c r="C17" s="243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65"/>
      <c r="P17" s="265"/>
      <c r="Q17" s="265"/>
      <c r="R17" s="296"/>
    </row>
    <row r="18" spans="1:18" ht="16.5">
      <c r="A18" s="227"/>
      <c r="B18" s="228"/>
      <c r="C18" s="229"/>
      <c r="D18" s="228"/>
      <c r="E18" s="228"/>
      <c r="F18" s="228"/>
      <c r="G18" s="228"/>
      <c r="H18" s="228"/>
      <c r="I18" s="230"/>
      <c r="J18" s="228"/>
      <c r="K18" s="231"/>
      <c r="L18" s="228"/>
      <c r="M18" s="228"/>
      <c r="N18" s="228"/>
      <c r="O18" s="232"/>
      <c r="P18" s="232"/>
      <c r="Q18" s="232"/>
      <c r="R18" s="297"/>
    </row>
    <row r="19" spans="1:18" ht="16.5">
      <c r="A19" s="227"/>
      <c r="B19" s="228"/>
      <c r="C19" s="229"/>
      <c r="D19" s="228"/>
      <c r="E19" s="228"/>
      <c r="F19" s="228"/>
      <c r="G19" s="228"/>
      <c r="H19" s="228"/>
      <c r="I19" s="230"/>
      <c r="J19" s="228"/>
      <c r="K19" s="231"/>
      <c r="L19" s="228"/>
      <c r="M19" s="228"/>
      <c r="N19" s="228"/>
      <c r="O19" s="232"/>
      <c r="P19" s="232"/>
      <c r="Q19" s="232"/>
      <c r="R19" s="297"/>
    </row>
    <row r="20" spans="1:18" ht="16.5">
      <c r="A20" s="227"/>
      <c r="B20" s="228"/>
      <c r="C20" s="229"/>
      <c r="D20" s="228"/>
      <c r="E20" s="228"/>
      <c r="F20" s="228"/>
      <c r="G20" s="228"/>
      <c r="H20" s="228"/>
      <c r="I20" s="230"/>
      <c r="J20" s="228"/>
      <c r="K20" s="231"/>
      <c r="L20" s="228"/>
      <c r="M20" s="228"/>
      <c r="N20" s="228"/>
      <c r="O20" s="232"/>
      <c r="P20" s="232"/>
      <c r="Q20" s="232"/>
      <c r="R20" s="297"/>
    </row>
    <row r="21" spans="1:18" ht="16.5">
      <c r="A21" s="227"/>
      <c r="B21" s="228"/>
      <c r="C21" s="229"/>
      <c r="D21" s="228"/>
      <c r="E21" s="228"/>
      <c r="F21" s="228"/>
      <c r="G21" s="228"/>
      <c r="H21" s="228"/>
      <c r="I21" s="230"/>
      <c r="J21" s="228"/>
      <c r="K21" s="231"/>
      <c r="L21" s="228"/>
      <c r="M21" s="228"/>
      <c r="N21" s="228"/>
      <c r="O21" s="232"/>
      <c r="P21" s="232"/>
      <c r="Q21" s="232"/>
      <c r="R21" s="297"/>
    </row>
    <row r="22" spans="1:18" ht="16.5">
      <c r="A22" s="227"/>
      <c r="B22" s="228"/>
      <c r="C22" s="229"/>
      <c r="D22" s="228"/>
      <c r="E22" s="228"/>
      <c r="F22" s="228"/>
      <c r="G22" s="228"/>
      <c r="H22" s="228"/>
      <c r="I22" s="230"/>
      <c r="J22" s="228"/>
      <c r="K22" s="231"/>
      <c r="L22" s="228"/>
      <c r="M22" s="228"/>
      <c r="N22" s="228"/>
      <c r="O22" s="232"/>
      <c r="P22" s="232"/>
      <c r="Q22" s="232"/>
      <c r="R22" s="297"/>
    </row>
    <row r="23" spans="1:18" ht="16.5">
      <c r="A23" s="227"/>
      <c r="B23" s="232"/>
      <c r="C23" s="229"/>
      <c r="D23" s="228"/>
      <c r="E23" s="228"/>
      <c r="F23" s="228"/>
      <c r="G23" s="228"/>
      <c r="H23" s="228"/>
      <c r="I23" s="230"/>
      <c r="J23" s="228"/>
      <c r="K23" s="233"/>
      <c r="L23" s="228"/>
      <c r="M23" s="228"/>
      <c r="N23" s="228"/>
      <c r="O23" s="232"/>
      <c r="P23" s="232"/>
      <c r="Q23" s="232"/>
      <c r="R23" s="253"/>
    </row>
    <row r="24" spans="1:18" ht="16.5">
      <c r="A24" s="227"/>
      <c r="B24" s="228"/>
      <c r="C24" s="229"/>
      <c r="D24" s="228"/>
      <c r="E24" s="228"/>
      <c r="F24" s="228"/>
      <c r="G24" s="228"/>
      <c r="H24" s="228"/>
      <c r="I24" s="230"/>
      <c r="J24" s="228"/>
      <c r="K24" s="234"/>
      <c r="L24" s="228"/>
      <c r="M24" s="228"/>
      <c r="N24" s="228"/>
      <c r="O24" s="232"/>
      <c r="P24" s="232"/>
      <c r="Q24" s="232"/>
      <c r="R24" s="297"/>
    </row>
    <row r="25" spans="1:18" ht="16.5">
      <c r="A25" s="235"/>
      <c r="B25" s="236"/>
      <c r="C25" s="237"/>
      <c r="D25" s="236"/>
      <c r="E25" s="236"/>
      <c r="F25" s="236"/>
      <c r="G25" s="236"/>
      <c r="H25" s="236"/>
      <c r="I25" s="238"/>
      <c r="J25" s="236"/>
      <c r="K25" s="239"/>
      <c r="L25" s="236"/>
      <c r="M25" s="236"/>
      <c r="N25" s="236"/>
      <c r="O25" s="240"/>
      <c r="P25" s="240"/>
      <c r="Q25" s="240"/>
      <c r="R25" s="298"/>
    </row>
    <row r="26" spans="1:18" ht="16.5">
      <c r="A26" s="1377" t="s">
        <v>94</v>
      </c>
      <c r="B26" s="1378"/>
      <c r="C26" s="1378"/>
      <c r="D26" s="1378"/>
      <c r="E26" s="1378"/>
      <c r="F26" s="1378"/>
      <c r="G26" s="1378"/>
      <c r="H26" s="1379"/>
      <c r="I26" s="51"/>
      <c r="J26" s="51"/>
      <c r="K26" s="1377"/>
      <c r="L26" s="1378"/>
      <c r="M26" s="1379"/>
      <c r="N26" s="52"/>
      <c r="O26" s="1370"/>
      <c r="P26" s="1371"/>
      <c r="Q26" s="1371"/>
      <c r="R26" s="1372"/>
    </row>
    <row r="27" spans="1:18" s="341" customFormat="1">
      <c r="C27" s="342"/>
      <c r="F27" s="342"/>
      <c r="G27" s="343"/>
      <c r="H27" s="343"/>
      <c r="I27" s="343"/>
      <c r="J27" s="343"/>
      <c r="K27" s="343"/>
    </row>
    <row r="28" spans="1:18" s="341" customFormat="1">
      <c r="G28" s="344"/>
      <c r="H28" s="344"/>
      <c r="I28" s="344"/>
      <c r="J28" s="344"/>
      <c r="K28" s="344"/>
    </row>
    <row r="29" spans="1:18" s="341" customFormat="1">
      <c r="G29" s="344"/>
      <c r="H29" s="344"/>
      <c r="I29" s="344"/>
      <c r="J29" s="344"/>
      <c r="K29" s="344"/>
    </row>
    <row r="30" spans="1:18" s="341" customFormat="1">
      <c r="G30" s="344"/>
      <c r="H30" s="344"/>
      <c r="I30" s="344"/>
      <c r="J30" s="344"/>
      <c r="K30" s="344"/>
    </row>
    <row r="31" spans="1:18" s="341" customFormat="1">
      <c r="G31" s="344"/>
      <c r="H31" s="344"/>
      <c r="I31" s="344"/>
      <c r="J31" s="344"/>
      <c r="K31" s="344"/>
    </row>
    <row r="32" spans="1:18" s="341" customFormat="1">
      <c r="G32" s="344"/>
      <c r="H32" s="344"/>
      <c r="I32" s="344"/>
      <c r="J32" s="344"/>
      <c r="K32" s="344"/>
    </row>
    <row r="33" spans="7:11" s="341" customFormat="1">
      <c r="G33" s="344"/>
      <c r="H33" s="344"/>
      <c r="I33" s="344"/>
      <c r="J33" s="344"/>
      <c r="K33" s="344"/>
    </row>
    <row r="34" spans="7:11" s="341" customFormat="1">
      <c r="G34" s="344"/>
      <c r="H34" s="344"/>
      <c r="I34" s="344"/>
      <c r="J34" s="344"/>
      <c r="K34" s="344"/>
    </row>
    <row r="35" spans="7:11" s="341" customFormat="1">
      <c r="G35" s="344"/>
      <c r="H35" s="344"/>
      <c r="I35" s="344"/>
      <c r="J35" s="344"/>
      <c r="K35" s="344"/>
    </row>
  </sheetData>
  <mergeCells count="21">
    <mergeCell ref="A1:R1"/>
    <mergeCell ref="A2:R2"/>
    <mergeCell ref="A3:R3"/>
    <mergeCell ref="A4:R4"/>
    <mergeCell ref="A14:A15"/>
    <mergeCell ref="G14:G15"/>
    <mergeCell ref="C14:D14"/>
    <mergeCell ref="O26:R26"/>
    <mergeCell ref="H14:H15"/>
    <mergeCell ref="I14:K14"/>
    <mergeCell ref="R14:R15"/>
    <mergeCell ref="O14:Q14"/>
    <mergeCell ref="M14:M15"/>
    <mergeCell ref="L14:L15"/>
    <mergeCell ref="N14:N15"/>
    <mergeCell ref="K26:M26"/>
    <mergeCell ref="A26:H26"/>
    <mergeCell ref="E14:E15"/>
    <mergeCell ref="I15:J15"/>
    <mergeCell ref="F14:F15"/>
    <mergeCell ref="B14:B15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zoomScaleSheetLayoutView="100" workbookViewId="0">
      <selection activeCell="C9" sqref="C9"/>
    </sheetView>
  </sheetViews>
  <sheetFormatPr defaultRowHeight="12.75"/>
  <cols>
    <col min="1" max="1" width="5.28515625" customWidth="1"/>
    <col min="2" max="2" width="18.140625" customWidth="1"/>
    <col min="3" max="3" width="13.140625" customWidth="1"/>
    <col min="4" max="4" width="8.28515625" customWidth="1"/>
    <col min="9" max="9" width="7.85546875" customWidth="1"/>
    <col min="10" max="10" width="6.5703125" customWidth="1"/>
    <col min="11" max="11" width="11.7109375" customWidth="1"/>
    <col min="12" max="12" width="9.85546875" customWidth="1"/>
    <col min="13" max="13" width="9.7109375" customWidth="1"/>
    <col min="14" max="14" width="15.85546875" customWidth="1"/>
    <col min="15" max="15" width="4.7109375" customWidth="1"/>
    <col min="16" max="16" width="4.28515625" customWidth="1"/>
    <col min="17" max="17" width="4.7109375" customWidth="1"/>
    <col min="18" max="18" width="11" customWidth="1"/>
  </cols>
  <sheetData>
    <row r="1" spans="1:18" ht="16.5">
      <c r="A1" s="1166" t="s">
        <v>131</v>
      </c>
      <c r="B1" s="1166"/>
      <c r="C1" s="1166"/>
      <c r="D1" s="1166"/>
      <c r="E1" s="1166"/>
      <c r="F1" s="1166"/>
      <c r="G1" s="1166"/>
      <c r="H1" s="1166"/>
      <c r="I1" s="1166"/>
      <c r="J1" s="1166"/>
      <c r="K1" s="1166"/>
      <c r="L1" s="1166"/>
      <c r="M1" s="1166"/>
      <c r="N1" s="1166"/>
      <c r="O1" s="1166"/>
      <c r="P1" s="1166"/>
      <c r="Q1" s="1166"/>
      <c r="R1" s="1166"/>
    </row>
    <row r="2" spans="1:18" ht="16.5">
      <c r="A2" s="1166" t="s">
        <v>66</v>
      </c>
      <c r="B2" s="1166"/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  <c r="N2" s="1166"/>
      <c r="O2" s="1166"/>
      <c r="P2" s="1166"/>
      <c r="Q2" s="1166"/>
      <c r="R2" s="1166"/>
    </row>
    <row r="3" spans="1:18" ht="16.5">
      <c r="A3" s="1166" t="s">
        <v>67</v>
      </c>
      <c r="B3" s="1166"/>
      <c r="C3" s="1166"/>
      <c r="D3" s="1166"/>
      <c r="E3" s="1166"/>
      <c r="F3" s="1166"/>
      <c r="G3" s="1166"/>
      <c r="H3" s="1166"/>
      <c r="I3" s="1166"/>
      <c r="J3" s="1166"/>
      <c r="K3" s="1166"/>
      <c r="L3" s="1166"/>
      <c r="M3" s="1166"/>
      <c r="N3" s="1166"/>
      <c r="O3" s="1166"/>
      <c r="P3" s="1166"/>
      <c r="Q3" s="1166"/>
      <c r="R3" s="1166"/>
    </row>
    <row r="4" spans="1:18" ht="16.5">
      <c r="A4" s="1166" t="s">
        <v>691</v>
      </c>
      <c r="B4" s="1166"/>
      <c r="C4" s="1166"/>
      <c r="D4" s="1166"/>
      <c r="E4" s="1166"/>
      <c r="F4" s="1166"/>
      <c r="G4" s="1166"/>
      <c r="H4" s="1166"/>
      <c r="I4" s="1166"/>
      <c r="J4" s="1166"/>
      <c r="K4" s="1166"/>
      <c r="L4" s="1166"/>
      <c r="M4" s="1166"/>
      <c r="N4" s="1166"/>
      <c r="O4" s="1166"/>
      <c r="P4" s="1166"/>
      <c r="Q4" s="1166"/>
      <c r="R4" s="1166"/>
    </row>
    <row r="5" spans="1:18" ht="16.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17"/>
      <c r="O5" s="58"/>
      <c r="P5" s="58"/>
      <c r="Q5" s="58"/>
      <c r="R5" s="58"/>
    </row>
    <row r="6" spans="1:18" ht="16.5">
      <c r="A6" s="14" t="s">
        <v>68</v>
      </c>
      <c r="B6" s="4"/>
      <c r="C6" s="5"/>
      <c r="D6" s="14" t="s">
        <v>69</v>
      </c>
      <c r="E6" s="15"/>
      <c r="F6" s="15"/>
      <c r="G6" s="15"/>
      <c r="H6" s="15"/>
      <c r="I6" s="15"/>
      <c r="J6" s="15"/>
      <c r="K6" s="99"/>
      <c r="L6" s="15"/>
      <c r="M6" s="15"/>
      <c r="N6" s="15"/>
      <c r="O6" s="15"/>
      <c r="P6" s="15"/>
      <c r="Q6" s="15"/>
      <c r="R6" s="15"/>
    </row>
    <row r="7" spans="1:18" ht="16.5">
      <c r="A7" s="14" t="s">
        <v>70</v>
      </c>
      <c r="B7" s="4"/>
      <c r="C7" s="5"/>
      <c r="D7" s="14" t="s">
        <v>71</v>
      </c>
      <c r="E7" s="15"/>
      <c r="F7" s="15"/>
      <c r="G7" s="15"/>
      <c r="H7" s="15"/>
      <c r="I7" s="15"/>
      <c r="J7" s="15"/>
      <c r="K7" s="99"/>
      <c r="L7" s="15"/>
      <c r="M7" s="15"/>
      <c r="N7" s="15"/>
      <c r="O7" s="15"/>
      <c r="P7" s="15"/>
      <c r="Q7" s="15"/>
      <c r="R7" s="15"/>
    </row>
    <row r="8" spans="1:18" ht="16.5">
      <c r="A8" s="14" t="s">
        <v>72</v>
      </c>
      <c r="B8" s="4"/>
      <c r="C8" s="5"/>
      <c r="D8" s="421" t="s">
        <v>308</v>
      </c>
      <c r="E8" s="15"/>
      <c r="F8" s="15"/>
      <c r="G8" s="15"/>
      <c r="H8" s="15"/>
      <c r="I8" s="15"/>
      <c r="J8" s="15"/>
      <c r="K8" s="99"/>
      <c r="L8" s="15"/>
      <c r="M8" s="15"/>
      <c r="N8" s="15"/>
      <c r="O8" s="15"/>
      <c r="P8" s="15"/>
      <c r="Q8" s="15"/>
      <c r="R8" s="15"/>
    </row>
    <row r="9" spans="1:18" ht="16.5">
      <c r="A9" s="14" t="s">
        <v>73</v>
      </c>
      <c r="B9" s="4"/>
      <c r="C9" s="5"/>
      <c r="D9" s="285" t="s">
        <v>309</v>
      </c>
      <c r="E9" s="15"/>
      <c r="F9" s="15"/>
      <c r="G9" s="15"/>
      <c r="H9" s="15"/>
      <c r="I9" s="15"/>
      <c r="J9" s="15"/>
      <c r="K9" s="99"/>
      <c r="L9" s="15"/>
      <c r="M9" s="15"/>
      <c r="N9" s="15"/>
      <c r="O9" s="15"/>
      <c r="P9" s="15"/>
      <c r="Q9" s="15"/>
      <c r="R9" s="15"/>
    </row>
    <row r="10" spans="1:18" ht="16.5">
      <c r="A10" s="14" t="s">
        <v>74</v>
      </c>
      <c r="B10" s="4"/>
      <c r="C10" s="5"/>
      <c r="D10" s="14" t="s">
        <v>75</v>
      </c>
      <c r="E10" s="15"/>
      <c r="F10" s="15"/>
      <c r="G10" s="15"/>
      <c r="H10" s="15"/>
      <c r="I10" s="15"/>
      <c r="J10" s="15"/>
      <c r="K10" s="99"/>
      <c r="L10" s="15"/>
      <c r="M10" s="15"/>
      <c r="N10" s="15"/>
      <c r="O10" s="15"/>
      <c r="P10" s="15"/>
      <c r="Q10" s="15"/>
      <c r="R10" s="15"/>
    </row>
    <row r="11" spans="1:18" ht="16.5">
      <c r="A11" s="14" t="s">
        <v>76</v>
      </c>
      <c r="B11" s="4"/>
      <c r="C11" s="1"/>
      <c r="D11" s="14" t="s">
        <v>189</v>
      </c>
      <c r="E11" s="15"/>
      <c r="F11" s="15"/>
      <c r="G11" s="15"/>
      <c r="H11" s="15"/>
      <c r="I11" s="15"/>
      <c r="J11" s="15"/>
      <c r="K11" s="99"/>
      <c r="L11" s="15"/>
      <c r="M11" s="15"/>
      <c r="N11" s="15"/>
      <c r="O11" s="15"/>
      <c r="P11" s="15"/>
      <c r="Q11" s="15"/>
      <c r="R11" s="15"/>
    </row>
    <row r="12" spans="1:18" ht="16.5">
      <c r="A12" s="14" t="s">
        <v>36</v>
      </c>
      <c r="B12" s="4"/>
      <c r="C12" s="1"/>
      <c r="D12" s="14" t="s">
        <v>143</v>
      </c>
      <c r="E12" s="15"/>
      <c r="F12" s="15"/>
      <c r="G12" s="15"/>
      <c r="H12" s="15"/>
      <c r="I12" s="15"/>
      <c r="J12" s="15"/>
      <c r="K12" s="99"/>
      <c r="L12" s="15"/>
      <c r="M12" s="15"/>
      <c r="N12" s="15"/>
      <c r="O12" s="15"/>
      <c r="P12" s="15"/>
      <c r="Q12" s="15"/>
      <c r="R12" s="15"/>
    </row>
    <row r="13" spans="1:18" ht="16.5">
      <c r="A13" s="16"/>
      <c r="B13" s="18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ht="33" customHeight="1">
      <c r="A14" s="1381" t="s">
        <v>16</v>
      </c>
      <c r="B14" s="1373" t="s">
        <v>173</v>
      </c>
      <c r="C14" s="1375" t="s">
        <v>0</v>
      </c>
      <c r="D14" s="1380"/>
      <c r="E14" s="1373" t="s">
        <v>95</v>
      </c>
      <c r="F14" s="1373" t="s">
        <v>96</v>
      </c>
      <c r="G14" s="1373" t="s">
        <v>97</v>
      </c>
      <c r="H14" s="1373" t="s">
        <v>9</v>
      </c>
      <c r="I14" s="1375" t="s">
        <v>98</v>
      </c>
      <c r="J14" s="1376"/>
      <c r="K14" s="1376"/>
      <c r="L14" s="1373" t="s">
        <v>177</v>
      </c>
      <c r="M14" s="1386" t="s">
        <v>82</v>
      </c>
      <c r="N14" s="1165" t="s">
        <v>188</v>
      </c>
      <c r="O14" s="1376" t="s">
        <v>7</v>
      </c>
      <c r="P14" s="1376"/>
      <c r="Q14" s="1376"/>
      <c r="R14" s="1165" t="s">
        <v>2</v>
      </c>
    </row>
    <row r="15" spans="1:18" ht="33.75" customHeight="1">
      <c r="A15" s="1394"/>
      <c r="B15" s="1374"/>
      <c r="C15" s="24" t="s">
        <v>5</v>
      </c>
      <c r="D15" s="59" t="s">
        <v>23</v>
      </c>
      <c r="E15" s="1374"/>
      <c r="F15" s="1374"/>
      <c r="G15" s="1374"/>
      <c r="H15" s="1374"/>
      <c r="I15" s="1375" t="s">
        <v>37</v>
      </c>
      <c r="J15" s="1380"/>
      <c r="K15" s="118" t="s">
        <v>170</v>
      </c>
      <c r="L15" s="1374"/>
      <c r="M15" s="1387"/>
      <c r="N15" s="1165"/>
      <c r="O15" s="241" t="s">
        <v>99</v>
      </c>
      <c r="P15" s="59" t="s">
        <v>100</v>
      </c>
      <c r="Q15" s="59" t="s">
        <v>101</v>
      </c>
      <c r="R15" s="1165"/>
    </row>
    <row r="16" spans="1:18">
      <c r="A16" s="224" t="s">
        <v>84</v>
      </c>
      <c r="B16" s="225" t="s">
        <v>85</v>
      </c>
      <c r="C16" s="180" t="s">
        <v>86</v>
      </c>
      <c r="D16" s="181" t="s">
        <v>87</v>
      </c>
      <c r="E16" s="181" t="s">
        <v>88</v>
      </c>
      <c r="F16" s="181" t="s">
        <v>89</v>
      </c>
      <c r="G16" s="181" t="s">
        <v>90</v>
      </c>
      <c r="H16" s="181" t="s">
        <v>20</v>
      </c>
      <c r="I16" s="181" t="s">
        <v>17</v>
      </c>
      <c r="J16" s="181" t="s">
        <v>15</v>
      </c>
      <c r="K16" s="224" t="s">
        <v>91</v>
      </c>
      <c r="L16" s="225" t="s">
        <v>92</v>
      </c>
      <c r="M16" s="180" t="s">
        <v>93</v>
      </c>
      <c r="N16" s="181" t="s">
        <v>18</v>
      </c>
      <c r="O16" s="181" t="s">
        <v>21</v>
      </c>
      <c r="P16" s="181" t="s">
        <v>22</v>
      </c>
      <c r="Q16" s="181" t="s">
        <v>19</v>
      </c>
      <c r="R16" s="295" t="s">
        <v>111</v>
      </c>
    </row>
    <row r="17" spans="1:18" ht="16.5">
      <c r="A17" s="242"/>
      <c r="B17" s="243"/>
      <c r="C17" s="243"/>
      <c r="D17" s="244"/>
      <c r="E17" s="226"/>
      <c r="F17" s="226"/>
      <c r="G17" s="226"/>
      <c r="H17" s="226"/>
      <c r="I17" s="226"/>
      <c r="J17" s="226"/>
      <c r="K17" s="245"/>
      <c r="L17" s="226"/>
      <c r="M17" s="226"/>
      <c r="N17" s="226"/>
      <c r="O17" s="226"/>
      <c r="P17" s="226"/>
      <c r="Q17" s="226"/>
      <c r="R17" s="246"/>
    </row>
    <row r="18" spans="1:18" ht="16.5">
      <c r="A18" s="247"/>
      <c r="B18" s="248"/>
      <c r="C18" s="248"/>
      <c r="D18" s="249"/>
      <c r="E18" s="250"/>
      <c r="F18" s="250"/>
      <c r="G18" s="250"/>
      <c r="H18" s="250"/>
      <c r="I18" s="250"/>
      <c r="J18" s="250"/>
      <c r="K18" s="251"/>
      <c r="L18" s="250"/>
      <c r="M18" s="250"/>
      <c r="N18" s="250"/>
      <c r="O18" s="250"/>
      <c r="P18" s="250"/>
      <c r="Q18" s="250"/>
      <c r="R18" s="252"/>
    </row>
    <row r="19" spans="1:18" ht="16.5">
      <c r="A19" s="247"/>
      <c r="B19" s="248"/>
      <c r="C19" s="248"/>
      <c r="D19" s="249"/>
      <c r="E19" s="250"/>
      <c r="F19" s="250"/>
      <c r="G19" s="250"/>
      <c r="H19" s="250"/>
      <c r="I19" s="250"/>
      <c r="J19" s="250"/>
      <c r="K19" s="251"/>
      <c r="L19" s="250"/>
      <c r="M19" s="250"/>
      <c r="N19" s="250"/>
      <c r="O19" s="250"/>
      <c r="P19" s="250"/>
      <c r="Q19" s="250"/>
      <c r="R19" s="252"/>
    </row>
    <row r="20" spans="1:18" ht="16.5">
      <c r="A20" s="247"/>
      <c r="B20" s="248"/>
      <c r="C20" s="248"/>
      <c r="D20" s="249"/>
      <c r="E20" s="250"/>
      <c r="F20" s="250"/>
      <c r="G20" s="250"/>
      <c r="H20" s="250"/>
      <c r="I20" s="250"/>
      <c r="J20" s="250"/>
      <c r="K20" s="251"/>
      <c r="L20" s="250"/>
      <c r="M20" s="250"/>
      <c r="N20" s="250"/>
      <c r="O20" s="250"/>
      <c r="P20" s="250"/>
      <c r="Q20" s="250"/>
      <c r="R20" s="252"/>
    </row>
    <row r="21" spans="1:18" ht="16.5">
      <c r="A21" s="247"/>
      <c r="B21" s="248"/>
      <c r="C21" s="248"/>
      <c r="D21" s="249"/>
      <c r="E21" s="250"/>
      <c r="F21" s="250"/>
      <c r="G21" s="250"/>
      <c r="H21" s="250"/>
      <c r="I21" s="250"/>
      <c r="J21" s="250"/>
      <c r="K21" s="251"/>
      <c r="L21" s="250"/>
      <c r="M21" s="250"/>
      <c r="N21" s="250"/>
      <c r="O21" s="250"/>
      <c r="P21" s="250"/>
      <c r="Q21" s="250"/>
      <c r="R21" s="252"/>
    </row>
    <row r="22" spans="1:18" ht="16.5">
      <c r="A22" s="247"/>
      <c r="B22" s="248"/>
      <c r="C22" s="248"/>
      <c r="D22" s="249"/>
      <c r="E22" s="250"/>
      <c r="F22" s="250"/>
      <c r="G22" s="250"/>
      <c r="H22" s="250"/>
      <c r="I22" s="250"/>
      <c r="J22" s="250"/>
      <c r="K22" s="251"/>
      <c r="L22" s="250"/>
      <c r="M22" s="250"/>
      <c r="N22" s="250"/>
      <c r="O22" s="250"/>
      <c r="P22" s="250"/>
      <c r="Q22" s="250"/>
      <c r="R22" s="252"/>
    </row>
    <row r="23" spans="1:18" ht="16.5">
      <c r="A23" s="227"/>
      <c r="B23" s="228"/>
      <c r="C23" s="229"/>
      <c r="D23" s="228"/>
      <c r="E23" s="228"/>
      <c r="F23" s="228"/>
      <c r="G23" s="228"/>
      <c r="H23" s="228"/>
      <c r="I23" s="230"/>
      <c r="J23" s="228"/>
      <c r="K23" s="231"/>
      <c r="L23" s="228"/>
      <c r="M23" s="228"/>
      <c r="N23" s="228"/>
      <c r="O23" s="228"/>
      <c r="P23" s="232"/>
      <c r="Q23" s="232"/>
      <c r="R23" s="253"/>
    </row>
    <row r="24" spans="1:18" ht="16.5">
      <c r="A24" s="227"/>
      <c r="B24" s="228"/>
      <c r="C24" s="229"/>
      <c r="D24" s="228"/>
      <c r="E24" s="228"/>
      <c r="F24" s="228"/>
      <c r="G24" s="228"/>
      <c r="H24" s="228"/>
      <c r="I24" s="230"/>
      <c r="J24" s="228"/>
      <c r="K24" s="231"/>
      <c r="L24" s="228"/>
      <c r="M24" s="228"/>
      <c r="N24" s="228"/>
      <c r="O24" s="232"/>
      <c r="P24" s="232"/>
      <c r="Q24" s="232"/>
      <c r="R24" s="253"/>
    </row>
    <row r="25" spans="1:18" ht="16.5">
      <c r="A25" s="254"/>
      <c r="B25" s="255"/>
      <c r="C25" s="256"/>
      <c r="D25" s="255"/>
      <c r="E25" s="255"/>
      <c r="F25" s="255"/>
      <c r="G25" s="255"/>
      <c r="H25" s="255"/>
      <c r="I25" s="257"/>
      <c r="J25" s="255"/>
      <c r="K25" s="258"/>
      <c r="L25" s="255"/>
      <c r="M25" s="255"/>
      <c r="N25" s="255"/>
      <c r="O25" s="259"/>
      <c r="P25" s="259"/>
      <c r="Q25" s="260"/>
      <c r="R25" s="261"/>
    </row>
    <row r="26" spans="1:18" ht="16.5">
      <c r="A26" s="1391" t="s">
        <v>94</v>
      </c>
      <c r="B26" s="1392"/>
      <c r="C26" s="1392"/>
      <c r="D26" s="1392"/>
      <c r="E26" s="1392"/>
      <c r="F26" s="1392"/>
      <c r="G26" s="1392"/>
      <c r="H26" s="1393"/>
      <c r="I26" s="263"/>
      <c r="J26" s="263"/>
      <c r="K26" s="262"/>
      <c r="L26" s="1388"/>
      <c r="M26" s="1390"/>
      <c r="N26" s="11"/>
      <c r="O26" s="1388"/>
      <c r="P26" s="1389"/>
      <c r="Q26" s="1389"/>
      <c r="R26" s="1390"/>
    </row>
    <row r="27" spans="1:18" s="341" customFormat="1">
      <c r="C27" s="342"/>
      <c r="F27" s="342"/>
      <c r="G27" s="343"/>
      <c r="H27" s="343"/>
      <c r="I27" s="343"/>
      <c r="J27" s="343"/>
      <c r="K27" s="343"/>
    </row>
    <row r="28" spans="1:18" s="341" customFormat="1">
      <c r="G28" s="344"/>
      <c r="H28" s="344"/>
      <c r="I28" s="344"/>
      <c r="J28" s="344"/>
      <c r="K28" s="344"/>
    </row>
    <row r="29" spans="1:18" s="341" customFormat="1">
      <c r="G29" s="344"/>
      <c r="H29" s="344"/>
      <c r="I29" s="344"/>
      <c r="J29" s="344"/>
      <c r="K29" s="344"/>
    </row>
    <row r="30" spans="1:18" s="341" customFormat="1">
      <c r="G30" s="344"/>
      <c r="H30" s="344"/>
      <c r="I30" s="344"/>
      <c r="J30" s="344"/>
      <c r="K30" s="344"/>
    </row>
    <row r="31" spans="1:18" s="341" customFormat="1">
      <c r="G31" s="344"/>
      <c r="H31" s="344"/>
      <c r="I31" s="344"/>
      <c r="J31" s="344"/>
      <c r="K31" s="344"/>
    </row>
    <row r="32" spans="1:18" s="341" customFormat="1">
      <c r="G32" s="344"/>
      <c r="H32" s="344"/>
      <c r="I32" s="344"/>
      <c r="J32" s="344"/>
      <c r="K32" s="344"/>
    </row>
    <row r="33" spans="7:11" s="341" customFormat="1">
      <c r="G33" s="344"/>
      <c r="H33" s="344"/>
      <c r="I33" s="344"/>
      <c r="J33" s="344"/>
      <c r="K33" s="344"/>
    </row>
    <row r="34" spans="7:11" s="341" customFormat="1">
      <c r="G34" s="344"/>
      <c r="H34" s="344"/>
      <c r="I34" s="344"/>
      <c r="J34" s="344"/>
      <c r="K34" s="344"/>
    </row>
    <row r="35" spans="7:11" s="341" customFormat="1">
      <c r="G35" s="344"/>
      <c r="H35" s="344"/>
      <c r="I35" s="344"/>
      <c r="J35" s="344"/>
      <c r="K35" s="344"/>
    </row>
  </sheetData>
  <mergeCells count="21">
    <mergeCell ref="O26:R26"/>
    <mergeCell ref="L26:M26"/>
    <mergeCell ref="A26:H26"/>
    <mergeCell ref="G14:G15"/>
    <mergeCell ref="R14:R15"/>
    <mergeCell ref="N14:N15"/>
    <mergeCell ref="E14:E15"/>
    <mergeCell ref="H14:H15"/>
    <mergeCell ref="B14:B15"/>
    <mergeCell ref="A14:A15"/>
    <mergeCell ref="F14:F15"/>
    <mergeCell ref="I15:J15"/>
    <mergeCell ref="C14:D14"/>
    <mergeCell ref="A1:R1"/>
    <mergeCell ref="I14:K14"/>
    <mergeCell ref="L14:L15"/>
    <mergeCell ref="M14:M15"/>
    <mergeCell ref="O14:Q14"/>
    <mergeCell ref="A3:R3"/>
    <mergeCell ref="A2:R2"/>
    <mergeCell ref="A4:R4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C74"/>
  <sheetViews>
    <sheetView view="pageBreakPreview" topLeftCell="O54" zoomScaleSheetLayoutView="100" workbookViewId="0">
      <selection activeCell="AC68" sqref="AC68"/>
    </sheetView>
  </sheetViews>
  <sheetFormatPr defaultRowHeight="12.75"/>
  <cols>
    <col min="1" max="1" width="20.42578125" style="584" customWidth="1"/>
    <col min="2" max="2" width="5.7109375" style="584" customWidth="1"/>
    <col min="3" max="3" width="20.7109375" style="584" customWidth="1"/>
    <col min="4" max="5" width="12.7109375" style="584" customWidth="1"/>
    <col min="6" max="9" width="10.7109375" style="584" customWidth="1"/>
    <col min="10" max="11" width="5.7109375" style="584" customWidth="1"/>
    <col min="12" max="12" width="16.7109375" style="584" customWidth="1"/>
    <col min="13" max="14" width="9.7109375" style="584" customWidth="1"/>
    <col min="15" max="15" width="16.7109375" style="584" customWidth="1"/>
    <col min="16" max="18" width="4.7109375" style="584" customWidth="1"/>
    <col min="19" max="19" width="20.7109375" style="584" customWidth="1"/>
    <col min="20" max="20" width="12.5703125" style="584" customWidth="1"/>
    <col min="21" max="21" width="13.42578125" style="584" customWidth="1"/>
    <col min="22" max="22" width="11.7109375" style="584" customWidth="1"/>
    <col min="23" max="23" width="14.140625" style="584" customWidth="1"/>
    <col min="24" max="24" width="11.42578125" style="584" customWidth="1"/>
    <col min="25" max="25" width="11.7109375" style="584" customWidth="1"/>
    <col min="26" max="26" width="13.140625" style="584" customWidth="1"/>
    <col min="27" max="27" width="13.28515625" style="584" customWidth="1"/>
    <col min="28" max="28" width="10.28515625" style="584" bestFit="1" customWidth="1"/>
    <col min="29" max="16384" width="9.140625" style="584"/>
  </cols>
  <sheetData>
    <row r="1" spans="1:28">
      <c r="B1" s="1200" t="s">
        <v>131</v>
      </c>
      <c r="C1" s="1200"/>
      <c r="D1" s="1200"/>
      <c r="E1" s="1200"/>
      <c r="F1" s="1200"/>
      <c r="G1" s="1200"/>
      <c r="H1" s="1200"/>
      <c r="I1" s="1200"/>
      <c r="J1" s="1200"/>
      <c r="K1" s="1200"/>
      <c r="L1" s="1200"/>
      <c r="M1" s="1200"/>
      <c r="N1" s="1200"/>
      <c r="O1" s="1200"/>
      <c r="P1" s="1200"/>
      <c r="Q1" s="1200"/>
      <c r="R1" s="1200"/>
      <c r="S1" s="1200"/>
    </row>
    <row r="2" spans="1:28">
      <c r="B2" s="1200" t="s">
        <v>66</v>
      </c>
      <c r="C2" s="1200"/>
      <c r="D2" s="1200"/>
      <c r="E2" s="1200"/>
      <c r="F2" s="1200"/>
      <c r="G2" s="1200"/>
      <c r="H2" s="1200"/>
      <c r="I2" s="1200"/>
      <c r="J2" s="1200"/>
      <c r="K2" s="1200"/>
      <c r="L2" s="1200"/>
      <c r="M2" s="1200"/>
      <c r="N2" s="1200"/>
      <c r="O2" s="1200"/>
      <c r="P2" s="1200"/>
      <c r="Q2" s="1200"/>
      <c r="R2" s="1200"/>
      <c r="S2" s="1200"/>
    </row>
    <row r="3" spans="1:28">
      <c r="B3" s="1200" t="s">
        <v>67</v>
      </c>
      <c r="C3" s="1200"/>
      <c r="D3" s="1200"/>
      <c r="E3" s="1200"/>
      <c r="F3" s="1200"/>
      <c r="G3" s="1200"/>
      <c r="H3" s="1200"/>
      <c r="I3" s="1200"/>
      <c r="J3" s="1200"/>
      <c r="K3" s="1200"/>
      <c r="L3" s="1200"/>
      <c r="M3" s="1200"/>
      <c r="N3" s="1200"/>
      <c r="O3" s="1200"/>
      <c r="P3" s="1200"/>
      <c r="Q3" s="1200"/>
      <c r="R3" s="1200"/>
      <c r="S3" s="1200"/>
    </row>
    <row r="4" spans="1:28">
      <c r="B4" s="1200" t="s">
        <v>782</v>
      </c>
      <c r="C4" s="1200"/>
      <c r="D4" s="1200"/>
      <c r="E4" s="1200"/>
      <c r="F4" s="1200"/>
      <c r="G4" s="1200"/>
      <c r="H4" s="1200"/>
      <c r="I4" s="1200"/>
      <c r="J4" s="1200"/>
      <c r="K4" s="1200"/>
      <c r="L4" s="1200"/>
      <c r="M4" s="1200"/>
      <c r="N4" s="1200"/>
      <c r="O4" s="1200"/>
      <c r="P4" s="1200"/>
      <c r="Q4" s="1200"/>
      <c r="R4" s="1200"/>
      <c r="S4" s="1200"/>
    </row>
    <row r="5" spans="1:28"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</row>
    <row r="6" spans="1:28">
      <c r="B6" s="663" t="s">
        <v>68</v>
      </c>
      <c r="C6" s="604"/>
      <c r="D6" s="581" t="s">
        <v>746</v>
      </c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  <c r="R6" s="604"/>
      <c r="S6" s="604"/>
    </row>
    <row r="7" spans="1:28">
      <c r="B7" s="663" t="s">
        <v>70</v>
      </c>
      <c r="C7" s="604"/>
      <c r="D7" s="582" t="s">
        <v>747</v>
      </c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</row>
    <row r="8" spans="1:28">
      <c r="B8" s="663" t="s">
        <v>72</v>
      </c>
      <c r="C8" s="604"/>
      <c r="D8" s="581" t="s">
        <v>748</v>
      </c>
      <c r="E8" s="604"/>
      <c r="F8" s="604"/>
      <c r="G8" s="604"/>
      <c r="H8" s="604"/>
      <c r="I8" s="604"/>
      <c r="J8" s="604"/>
      <c r="K8" s="604"/>
      <c r="L8" s="604"/>
      <c r="M8" s="604"/>
      <c r="N8" s="604"/>
      <c r="O8" s="604"/>
      <c r="P8" s="604"/>
      <c r="Q8" s="604"/>
      <c r="R8" s="604"/>
      <c r="S8" s="604"/>
    </row>
    <row r="9" spans="1:28">
      <c r="B9" s="663" t="s">
        <v>73</v>
      </c>
      <c r="C9" s="604"/>
      <c r="D9" s="581" t="s">
        <v>749</v>
      </c>
      <c r="E9" s="604"/>
      <c r="F9" s="604"/>
      <c r="G9" s="604"/>
      <c r="H9" s="604"/>
      <c r="I9" s="604"/>
      <c r="J9" s="604"/>
      <c r="K9" s="604"/>
      <c r="L9" s="604"/>
      <c r="M9" s="604"/>
      <c r="N9" s="604"/>
      <c r="O9" s="604"/>
      <c r="P9" s="604"/>
      <c r="Q9" s="604"/>
      <c r="R9" s="604"/>
      <c r="S9" s="604"/>
    </row>
    <row r="10" spans="1:28">
      <c r="B10" s="663" t="s">
        <v>74</v>
      </c>
      <c r="C10" s="604"/>
      <c r="D10" s="950" t="s">
        <v>750</v>
      </c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604"/>
    </row>
    <row r="11" spans="1:28">
      <c r="B11" s="663" t="s">
        <v>76</v>
      </c>
      <c r="C11" s="604"/>
      <c r="D11" s="950" t="s">
        <v>763</v>
      </c>
      <c r="E11" s="604"/>
      <c r="F11" s="604"/>
      <c r="G11" s="604"/>
      <c r="H11" s="604"/>
      <c r="I11" s="604"/>
      <c r="J11" s="604"/>
      <c r="K11" s="604"/>
      <c r="L11" s="604"/>
      <c r="M11" s="604"/>
      <c r="N11" s="604"/>
      <c r="O11" s="604"/>
      <c r="P11" s="604"/>
      <c r="Q11" s="604"/>
      <c r="R11" s="604"/>
      <c r="S11" s="604"/>
    </row>
    <row r="12" spans="1:28">
      <c r="B12" s="663" t="s">
        <v>36</v>
      </c>
      <c r="C12" s="604"/>
      <c r="D12" s="950" t="s">
        <v>764</v>
      </c>
      <c r="E12" s="604"/>
      <c r="F12" s="604"/>
      <c r="G12" s="604"/>
      <c r="H12" s="604"/>
      <c r="I12" s="604"/>
      <c r="J12" s="604"/>
      <c r="K12" s="604"/>
      <c r="L12" s="604"/>
      <c r="M12" s="604"/>
      <c r="N12" s="604"/>
      <c r="O12" s="604"/>
      <c r="P12" s="604"/>
      <c r="Q12" s="604"/>
      <c r="R12" s="604"/>
      <c r="S12" s="604"/>
    </row>
    <row r="13" spans="1:28">
      <c r="B13" s="951"/>
      <c r="C13" s="952"/>
      <c r="D13" s="951"/>
      <c r="E13" s="952"/>
      <c r="F13" s="952"/>
      <c r="G13" s="952"/>
      <c r="H13" s="952"/>
      <c r="I13" s="952"/>
      <c r="J13" s="952"/>
      <c r="K13" s="952"/>
      <c r="L13" s="952"/>
      <c r="M13" s="952"/>
      <c r="N13" s="952"/>
      <c r="O13" s="952"/>
      <c r="P13" s="952"/>
      <c r="Q13" s="952"/>
      <c r="R13" s="952"/>
      <c r="S13" s="947"/>
    </row>
    <row r="14" spans="1:28" ht="20.100000000000001" customHeight="1">
      <c r="B14" s="1224" t="s">
        <v>16</v>
      </c>
      <c r="C14" s="1224" t="s">
        <v>78</v>
      </c>
      <c r="D14" s="1242" t="s">
        <v>0</v>
      </c>
      <c r="E14" s="1243"/>
      <c r="F14" s="1247" t="s">
        <v>95</v>
      </c>
      <c r="G14" s="1247" t="s">
        <v>96</v>
      </c>
      <c r="H14" s="1247" t="s">
        <v>97</v>
      </c>
      <c r="I14" s="1247" t="s">
        <v>9</v>
      </c>
      <c r="J14" s="1397" t="s">
        <v>98</v>
      </c>
      <c r="K14" s="1398"/>
      <c r="L14" s="1398"/>
      <c r="M14" s="1247" t="s">
        <v>177</v>
      </c>
      <c r="N14" s="1247" t="s">
        <v>149</v>
      </c>
      <c r="O14" s="1247" t="s">
        <v>162</v>
      </c>
      <c r="P14" s="1397" t="s">
        <v>7</v>
      </c>
      <c r="Q14" s="1398"/>
      <c r="R14" s="1398"/>
      <c r="S14" s="1199" t="s">
        <v>2</v>
      </c>
      <c r="T14" s="1171" t="s">
        <v>205</v>
      </c>
      <c r="U14" s="1173" t="s">
        <v>206</v>
      </c>
      <c r="V14" s="1194" t="s">
        <v>207</v>
      </c>
      <c r="W14" s="1195"/>
      <c r="X14" s="1196"/>
      <c r="Y14" s="1173" t="s">
        <v>206</v>
      </c>
      <c r="Z14" s="1194" t="s">
        <v>666</v>
      </c>
      <c r="AA14" s="1195"/>
      <c r="AB14" s="1196"/>
    </row>
    <row r="15" spans="1:28" ht="30" customHeight="1">
      <c r="B15" s="1225"/>
      <c r="C15" s="1395"/>
      <c r="D15" s="657" t="s">
        <v>5</v>
      </c>
      <c r="E15" s="658" t="s">
        <v>23</v>
      </c>
      <c r="F15" s="1396"/>
      <c r="G15" s="1396"/>
      <c r="H15" s="1396"/>
      <c r="I15" s="1396"/>
      <c r="J15" s="1397" t="s">
        <v>37</v>
      </c>
      <c r="K15" s="1399"/>
      <c r="L15" s="658" t="s">
        <v>170</v>
      </c>
      <c r="M15" s="1396"/>
      <c r="N15" s="1395"/>
      <c r="O15" s="1244"/>
      <c r="P15" s="658" t="s">
        <v>99</v>
      </c>
      <c r="Q15" s="658" t="s">
        <v>100</v>
      </c>
      <c r="R15" s="658" t="s">
        <v>101</v>
      </c>
      <c r="S15" s="1199"/>
      <c r="T15" s="1172"/>
      <c r="U15" s="1174"/>
      <c r="V15" s="586" t="s">
        <v>209</v>
      </c>
      <c r="W15" s="586" t="s">
        <v>664</v>
      </c>
      <c r="X15" s="586" t="s">
        <v>665</v>
      </c>
      <c r="Y15" s="1174"/>
      <c r="Z15" s="586" t="s">
        <v>667</v>
      </c>
      <c r="AA15" s="586" t="s">
        <v>668</v>
      </c>
      <c r="AB15" s="586" t="s">
        <v>669</v>
      </c>
    </row>
    <row r="16" spans="1:28" s="631" customFormat="1" ht="15" customHeight="1">
      <c r="A16" s="631" t="s">
        <v>558</v>
      </c>
      <c r="B16" s="958" t="s">
        <v>84</v>
      </c>
      <c r="C16" s="959" t="s">
        <v>85</v>
      </c>
      <c r="D16" s="960" t="s">
        <v>86</v>
      </c>
      <c r="E16" s="961" t="s">
        <v>87</v>
      </c>
      <c r="F16" s="961" t="s">
        <v>88</v>
      </c>
      <c r="G16" s="961" t="s">
        <v>89</v>
      </c>
      <c r="H16" s="961" t="s">
        <v>90</v>
      </c>
      <c r="I16" s="961" t="s">
        <v>20</v>
      </c>
      <c r="J16" s="961" t="s">
        <v>17</v>
      </c>
      <c r="K16" s="961" t="s">
        <v>15</v>
      </c>
      <c r="L16" s="958" t="s">
        <v>91</v>
      </c>
      <c r="M16" s="959" t="s">
        <v>92</v>
      </c>
      <c r="N16" s="960" t="s">
        <v>93</v>
      </c>
      <c r="O16" s="961" t="s">
        <v>18</v>
      </c>
      <c r="P16" s="961" t="s">
        <v>21</v>
      </c>
      <c r="Q16" s="961" t="s">
        <v>22</v>
      </c>
      <c r="R16" s="961" t="s">
        <v>19</v>
      </c>
      <c r="S16" s="962" t="s">
        <v>111</v>
      </c>
      <c r="T16" s="634">
        <v>19</v>
      </c>
      <c r="U16" s="635">
        <v>20</v>
      </c>
      <c r="V16" s="635">
        <v>21</v>
      </c>
      <c r="W16" s="635">
        <v>22</v>
      </c>
      <c r="X16" s="635">
        <v>23</v>
      </c>
      <c r="Y16" s="635">
        <v>24</v>
      </c>
      <c r="Z16" s="635">
        <v>25</v>
      </c>
      <c r="AA16" s="635">
        <v>26</v>
      </c>
      <c r="AB16" s="635">
        <v>27</v>
      </c>
    </row>
    <row r="17" spans="1:29" ht="20.100000000000001" customHeight="1">
      <c r="A17" s="588" t="s">
        <v>558</v>
      </c>
      <c r="B17" s="963">
        <v>1</v>
      </c>
      <c r="C17" s="964" t="s">
        <v>272</v>
      </c>
      <c r="D17" s="963" t="s">
        <v>589</v>
      </c>
      <c r="E17" s="964" t="s">
        <v>590</v>
      </c>
      <c r="F17" s="964" t="s">
        <v>231</v>
      </c>
      <c r="G17" s="964" t="s">
        <v>231</v>
      </c>
      <c r="H17" s="964" t="s">
        <v>204</v>
      </c>
      <c r="I17" s="964" t="s">
        <v>202</v>
      </c>
      <c r="J17" s="964">
        <v>1</v>
      </c>
      <c r="K17" s="964" t="s">
        <v>194</v>
      </c>
      <c r="L17" s="972">
        <v>499395.83333333331</v>
      </c>
      <c r="M17" s="964">
        <v>2015</v>
      </c>
      <c r="N17" s="964" t="s">
        <v>200</v>
      </c>
      <c r="O17" s="975">
        <f>23971000/48</f>
        <v>499395.83333333331</v>
      </c>
      <c r="P17" s="965" t="s">
        <v>99</v>
      </c>
      <c r="Q17" s="965"/>
      <c r="R17" s="965"/>
      <c r="S17" s="1400" t="s">
        <v>591</v>
      </c>
      <c r="T17" s="387">
        <v>3</v>
      </c>
      <c r="U17" s="387">
        <f>2016-M17+1</f>
        <v>2</v>
      </c>
      <c r="V17" s="610">
        <f>O17/T17</f>
        <v>166465.27777777778</v>
      </c>
      <c r="W17" s="610">
        <f>U17*V17</f>
        <v>332930.55555555556</v>
      </c>
      <c r="X17" s="583">
        <f>O17-W17</f>
        <v>166465.27777777775</v>
      </c>
      <c r="Y17" s="610">
        <f>2017-M17+1</f>
        <v>3</v>
      </c>
      <c r="Z17" s="610">
        <f>O17/T17</f>
        <v>166465.27777777778</v>
      </c>
      <c r="AA17" s="610">
        <f>Y17*Z17</f>
        <v>499395.83333333337</v>
      </c>
      <c r="AB17" s="610">
        <f>O17-AA17</f>
        <v>0</v>
      </c>
      <c r="AC17" s="584" t="b">
        <f>AA17+AB17=O17</f>
        <v>1</v>
      </c>
    </row>
    <row r="18" spans="1:29" ht="20.100000000000001" customHeight="1">
      <c r="A18" s="588" t="s">
        <v>558</v>
      </c>
      <c r="B18" s="966">
        <v>2</v>
      </c>
      <c r="C18" s="967" t="s">
        <v>272</v>
      </c>
      <c r="D18" s="966" t="s">
        <v>589</v>
      </c>
      <c r="E18" s="967" t="s">
        <v>590</v>
      </c>
      <c r="F18" s="967" t="s">
        <v>231</v>
      </c>
      <c r="G18" s="967" t="s">
        <v>231</v>
      </c>
      <c r="H18" s="967" t="s">
        <v>204</v>
      </c>
      <c r="I18" s="967" t="s">
        <v>202</v>
      </c>
      <c r="J18" s="967">
        <v>1</v>
      </c>
      <c r="K18" s="967" t="s">
        <v>194</v>
      </c>
      <c r="L18" s="973">
        <v>499395.83333333331</v>
      </c>
      <c r="M18" s="967">
        <v>2015</v>
      </c>
      <c r="N18" s="967" t="s">
        <v>200</v>
      </c>
      <c r="O18" s="976">
        <f t="shared" ref="O18:O64" si="0">23971000/48</f>
        <v>499395.83333333331</v>
      </c>
      <c r="P18" s="968" t="s">
        <v>99</v>
      </c>
      <c r="Q18" s="968"/>
      <c r="R18" s="968"/>
      <c r="S18" s="1401"/>
      <c r="T18" s="387">
        <v>3</v>
      </c>
      <c r="U18" s="387">
        <f t="shared" ref="U18:U64" si="1">2016-M18+1</f>
        <v>2</v>
      </c>
      <c r="V18" s="610">
        <f t="shared" ref="V18:V64" si="2">O18/T18</f>
        <v>166465.27777777778</v>
      </c>
      <c r="W18" s="610">
        <f t="shared" ref="W18:W64" si="3">U18*V18</f>
        <v>332930.55555555556</v>
      </c>
      <c r="X18" s="583">
        <f t="shared" ref="X18:X64" si="4">O18-W18</f>
        <v>166465.27777777775</v>
      </c>
      <c r="Y18" s="610">
        <f t="shared" ref="Y18:Y64" si="5">2017-M18+1</f>
        <v>3</v>
      </c>
      <c r="Z18" s="610">
        <f t="shared" ref="Z18:Z64" si="6">O18/T18</f>
        <v>166465.27777777778</v>
      </c>
      <c r="AA18" s="610">
        <f t="shared" ref="AA18:AA64" si="7">Y18*Z18</f>
        <v>499395.83333333337</v>
      </c>
      <c r="AB18" s="610">
        <f t="shared" ref="AB18:AB64" si="8">O18-AA18</f>
        <v>0</v>
      </c>
      <c r="AC18" s="584" t="b">
        <f t="shared" ref="AC18:AC64" si="9">AA18+AB18=O18</f>
        <v>1</v>
      </c>
    </row>
    <row r="19" spans="1:29" ht="20.100000000000001" customHeight="1">
      <c r="A19" s="588" t="s">
        <v>558</v>
      </c>
      <c r="B19" s="966">
        <v>3</v>
      </c>
      <c r="C19" s="967" t="s">
        <v>272</v>
      </c>
      <c r="D19" s="966" t="s">
        <v>589</v>
      </c>
      <c r="E19" s="967" t="s">
        <v>590</v>
      </c>
      <c r="F19" s="967" t="s">
        <v>231</v>
      </c>
      <c r="G19" s="967" t="s">
        <v>231</v>
      </c>
      <c r="H19" s="967" t="s">
        <v>204</v>
      </c>
      <c r="I19" s="967" t="s">
        <v>202</v>
      </c>
      <c r="J19" s="967">
        <v>1</v>
      </c>
      <c r="K19" s="967" t="s">
        <v>194</v>
      </c>
      <c r="L19" s="973">
        <v>499395.83333333331</v>
      </c>
      <c r="M19" s="967">
        <v>2015</v>
      </c>
      <c r="N19" s="967" t="s">
        <v>200</v>
      </c>
      <c r="O19" s="976">
        <f t="shared" si="0"/>
        <v>499395.83333333331</v>
      </c>
      <c r="P19" s="968" t="s">
        <v>99</v>
      </c>
      <c r="Q19" s="968"/>
      <c r="R19" s="968"/>
      <c r="S19" s="1401"/>
      <c r="T19" s="387">
        <v>3</v>
      </c>
      <c r="U19" s="387">
        <f t="shared" si="1"/>
        <v>2</v>
      </c>
      <c r="V19" s="610">
        <f t="shared" si="2"/>
        <v>166465.27777777778</v>
      </c>
      <c r="W19" s="610">
        <f t="shared" si="3"/>
        <v>332930.55555555556</v>
      </c>
      <c r="X19" s="583">
        <f t="shared" si="4"/>
        <v>166465.27777777775</v>
      </c>
      <c r="Y19" s="610">
        <f t="shared" si="5"/>
        <v>3</v>
      </c>
      <c r="Z19" s="610">
        <f t="shared" si="6"/>
        <v>166465.27777777778</v>
      </c>
      <c r="AA19" s="610">
        <f t="shared" si="7"/>
        <v>499395.83333333337</v>
      </c>
      <c r="AB19" s="610">
        <f t="shared" si="8"/>
        <v>0</v>
      </c>
      <c r="AC19" s="584" t="b">
        <f t="shared" si="9"/>
        <v>1</v>
      </c>
    </row>
    <row r="20" spans="1:29" ht="20.100000000000001" customHeight="1">
      <c r="A20" s="588" t="s">
        <v>558</v>
      </c>
      <c r="B20" s="966">
        <v>4</v>
      </c>
      <c r="C20" s="967" t="s">
        <v>272</v>
      </c>
      <c r="D20" s="966" t="s">
        <v>589</v>
      </c>
      <c r="E20" s="967" t="s">
        <v>590</v>
      </c>
      <c r="F20" s="967" t="s">
        <v>231</v>
      </c>
      <c r="G20" s="967" t="s">
        <v>231</v>
      </c>
      <c r="H20" s="967" t="s">
        <v>204</v>
      </c>
      <c r="I20" s="967" t="s">
        <v>202</v>
      </c>
      <c r="J20" s="967">
        <v>1</v>
      </c>
      <c r="K20" s="967" t="s">
        <v>194</v>
      </c>
      <c r="L20" s="973">
        <v>499395.83333333331</v>
      </c>
      <c r="M20" s="967">
        <v>2015</v>
      </c>
      <c r="N20" s="967" t="s">
        <v>200</v>
      </c>
      <c r="O20" s="976">
        <f t="shared" si="0"/>
        <v>499395.83333333331</v>
      </c>
      <c r="P20" s="968" t="s">
        <v>99</v>
      </c>
      <c r="Q20" s="968"/>
      <c r="R20" s="968"/>
      <c r="S20" s="1401"/>
      <c r="T20" s="387">
        <v>3</v>
      </c>
      <c r="U20" s="387">
        <f t="shared" si="1"/>
        <v>2</v>
      </c>
      <c r="V20" s="610">
        <f t="shared" si="2"/>
        <v>166465.27777777778</v>
      </c>
      <c r="W20" s="610">
        <f t="shared" si="3"/>
        <v>332930.55555555556</v>
      </c>
      <c r="X20" s="583">
        <f t="shared" si="4"/>
        <v>166465.27777777775</v>
      </c>
      <c r="Y20" s="610">
        <f t="shared" si="5"/>
        <v>3</v>
      </c>
      <c r="Z20" s="610">
        <f t="shared" si="6"/>
        <v>166465.27777777778</v>
      </c>
      <c r="AA20" s="610">
        <f t="shared" si="7"/>
        <v>499395.83333333337</v>
      </c>
      <c r="AB20" s="610">
        <f t="shared" si="8"/>
        <v>0</v>
      </c>
      <c r="AC20" s="584" t="b">
        <f t="shared" si="9"/>
        <v>1</v>
      </c>
    </row>
    <row r="21" spans="1:29" ht="20.100000000000001" customHeight="1">
      <c r="A21" s="588" t="s">
        <v>558</v>
      </c>
      <c r="B21" s="966">
        <v>5</v>
      </c>
      <c r="C21" s="967" t="s">
        <v>272</v>
      </c>
      <c r="D21" s="966" t="s">
        <v>589</v>
      </c>
      <c r="E21" s="967" t="s">
        <v>590</v>
      </c>
      <c r="F21" s="967" t="s">
        <v>231</v>
      </c>
      <c r="G21" s="967" t="s">
        <v>231</v>
      </c>
      <c r="H21" s="967" t="s">
        <v>204</v>
      </c>
      <c r="I21" s="967" t="s">
        <v>202</v>
      </c>
      <c r="J21" s="967">
        <v>1</v>
      </c>
      <c r="K21" s="967" t="s">
        <v>194</v>
      </c>
      <c r="L21" s="973">
        <v>499395.83333333331</v>
      </c>
      <c r="M21" s="967">
        <v>2015</v>
      </c>
      <c r="N21" s="967" t="s">
        <v>200</v>
      </c>
      <c r="O21" s="976">
        <f t="shared" si="0"/>
        <v>499395.83333333331</v>
      </c>
      <c r="P21" s="968" t="s">
        <v>99</v>
      </c>
      <c r="Q21" s="968"/>
      <c r="R21" s="968"/>
      <c r="S21" s="1401"/>
      <c r="T21" s="387">
        <v>3</v>
      </c>
      <c r="U21" s="387">
        <f t="shared" si="1"/>
        <v>2</v>
      </c>
      <c r="V21" s="610">
        <f t="shared" si="2"/>
        <v>166465.27777777778</v>
      </c>
      <c r="W21" s="610">
        <f t="shared" si="3"/>
        <v>332930.55555555556</v>
      </c>
      <c r="X21" s="583">
        <f t="shared" si="4"/>
        <v>166465.27777777775</v>
      </c>
      <c r="Y21" s="610">
        <f t="shared" si="5"/>
        <v>3</v>
      </c>
      <c r="Z21" s="610">
        <f t="shared" si="6"/>
        <v>166465.27777777778</v>
      </c>
      <c r="AA21" s="610">
        <f t="shared" si="7"/>
        <v>499395.83333333337</v>
      </c>
      <c r="AB21" s="610">
        <f t="shared" si="8"/>
        <v>0</v>
      </c>
      <c r="AC21" s="584" t="b">
        <f t="shared" si="9"/>
        <v>1</v>
      </c>
    </row>
    <row r="22" spans="1:29" ht="20.100000000000001" customHeight="1">
      <c r="A22" s="588" t="s">
        <v>558</v>
      </c>
      <c r="B22" s="966">
        <v>6</v>
      </c>
      <c r="C22" s="967" t="s">
        <v>272</v>
      </c>
      <c r="D22" s="966" t="s">
        <v>589</v>
      </c>
      <c r="E22" s="967" t="s">
        <v>590</v>
      </c>
      <c r="F22" s="967" t="s">
        <v>231</v>
      </c>
      <c r="G22" s="967" t="s">
        <v>231</v>
      </c>
      <c r="H22" s="967" t="s">
        <v>204</v>
      </c>
      <c r="I22" s="967" t="s">
        <v>202</v>
      </c>
      <c r="J22" s="967">
        <v>1</v>
      </c>
      <c r="K22" s="967" t="s">
        <v>194</v>
      </c>
      <c r="L22" s="973">
        <v>499395.83333333331</v>
      </c>
      <c r="M22" s="967">
        <v>2015</v>
      </c>
      <c r="N22" s="967" t="s">
        <v>200</v>
      </c>
      <c r="O22" s="976">
        <f t="shared" si="0"/>
        <v>499395.83333333331</v>
      </c>
      <c r="P22" s="968" t="s">
        <v>99</v>
      </c>
      <c r="Q22" s="968"/>
      <c r="R22" s="968"/>
      <c r="S22" s="1401"/>
      <c r="T22" s="387">
        <v>3</v>
      </c>
      <c r="U22" s="387">
        <f t="shared" si="1"/>
        <v>2</v>
      </c>
      <c r="V22" s="610">
        <f t="shared" si="2"/>
        <v>166465.27777777778</v>
      </c>
      <c r="W22" s="610">
        <f t="shared" si="3"/>
        <v>332930.55555555556</v>
      </c>
      <c r="X22" s="583">
        <f t="shared" si="4"/>
        <v>166465.27777777775</v>
      </c>
      <c r="Y22" s="610">
        <f t="shared" si="5"/>
        <v>3</v>
      </c>
      <c r="Z22" s="610">
        <f t="shared" si="6"/>
        <v>166465.27777777778</v>
      </c>
      <c r="AA22" s="610">
        <f t="shared" si="7"/>
        <v>499395.83333333337</v>
      </c>
      <c r="AB22" s="610">
        <f t="shared" si="8"/>
        <v>0</v>
      </c>
      <c r="AC22" s="584" t="b">
        <f t="shared" si="9"/>
        <v>1</v>
      </c>
    </row>
    <row r="23" spans="1:29" ht="20.100000000000001" customHeight="1">
      <c r="A23" s="588" t="s">
        <v>558</v>
      </c>
      <c r="B23" s="966">
        <v>7</v>
      </c>
      <c r="C23" s="967" t="s">
        <v>272</v>
      </c>
      <c r="D23" s="966" t="s">
        <v>589</v>
      </c>
      <c r="E23" s="967" t="s">
        <v>590</v>
      </c>
      <c r="F23" s="967" t="s">
        <v>231</v>
      </c>
      <c r="G23" s="967" t="s">
        <v>231</v>
      </c>
      <c r="H23" s="967" t="s">
        <v>204</v>
      </c>
      <c r="I23" s="967" t="s">
        <v>202</v>
      </c>
      <c r="J23" s="967">
        <v>1</v>
      </c>
      <c r="K23" s="967" t="s">
        <v>194</v>
      </c>
      <c r="L23" s="973">
        <v>499395.83333333331</v>
      </c>
      <c r="M23" s="967">
        <v>2015</v>
      </c>
      <c r="N23" s="967" t="s">
        <v>200</v>
      </c>
      <c r="O23" s="976">
        <f t="shared" si="0"/>
        <v>499395.83333333331</v>
      </c>
      <c r="P23" s="968" t="s">
        <v>99</v>
      </c>
      <c r="Q23" s="968"/>
      <c r="R23" s="968"/>
      <c r="S23" s="1401"/>
      <c r="T23" s="387">
        <v>3</v>
      </c>
      <c r="U23" s="387">
        <f t="shared" si="1"/>
        <v>2</v>
      </c>
      <c r="V23" s="610">
        <f t="shared" si="2"/>
        <v>166465.27777777778</v>
      </c>
      <c r="W23" s="610">
        <f t="shared" si="3"/>
        <v>332930.55555555556</v>
      </c>
      <c r="X23" s="583">
        <f t="shared" si="4"/>
        <v>166465.27777777775</v>
      </c>
      <c r="Y23" s="610">
        <f t="shared" si="5"/>
        <v>3</v>
      </c>
      <c r="Z23" s="610">
        <f t="shared" si="6"/>
        <v>166465.27777777778</v>
      </c>
      <c r="AA23" s="610">
        <f t="shared" si="7"/>
        <v>499395.83333333337</v>
      </c>
      <c r="AB23" s="610">
        <f t="shared" si="8"/>
        <v>0</v>
      </c>
      <c r="AC23" s="584" t="b">
        <f t="shared" si="9"/>
        <v>1</v>
      </c>
    </row>
    <row r="24" spans="1:29" ht="20.100000000000001" customHeight="1">
      <c r="A24" s="588" t="s">
        <v>558</v>
      </c>
      <c r="B24" s="966">
        <v>8</v>
      </c>
      <c r="C24" s="967" t="s">
        <v>272</v>
      </c>
      <c r="D24" s="966" t="s">
        <v>589</v>
      </c>
      <c r="E24" s="967" t="s">
        <v>590</v>
      </c>
      <c r="F24" s="967" t="s">
        <v>231</v>
      </c>
      <c r="G24" s="967" t="s">
        <v>231</v>
      </c>
      <c r="H24" s="967" t="s">
        <v>204</v>
      </c>
      <c r="I24" s="967" t="s">
        <v>202</v>
      </c>
      <c r="J24" s="967">
        <v>1</v>
      </c>
      <c r="K24" s="967" t="s">
        <v>194</v>
      </c>
      <c r="L24" s="973">
        <v>499395.83333333331</v>
      </c>
      <c r="M24" s="967">
        <v>2015</v>
      </c>
      <c r="N24" s="967" t="s">
        <v>200</v>
      </c>
      <c r="O24" s="976">
        <f t="shared" si="0"/>
        <v>499395.83333333331</v>
      </c>
      <c r="P24" s="968" t="s">
        <v>99</v>
      </c>
      <c r="Q24" s="968"/>
      <c r="R24" s="968"/>
      <c r="S24" s="1401"/>
      <c r="T24" s="387">
        <v>3</v>
      </c>
      <c r="U24" s="387">
        <f t="shared" si="1"/>
        <v>2</v>
      </c>
      <c r="V24" s="610">
        <f t="shared" si="2"/>
        <v>166465.27777777778</v>
      </c>
      <c r="W24" s="610">
        <f t="shared" si="3"/>
        <v>332930.55555555556</v>
      </c>
      <c r="X24" s="583">
        <f t="shared" si="4"/>
        <v>166465.27777777775</v>
      </c>
      <c r="Y24" s="610">
        <f t="shared" si="5"/>
        <v>3</v>
      </c>
      <c r="Z24" s="610">
        <f t="shared" si="6"/>
        <v>166465.27777777778</v>
      </c>
      <c r="AA24" s="610">
        <f t="shared" si="7"/>
        <v>499395.83333333337</v>
      </c>
      <c r="AB24" s="610">
        <f t="shared" si="8"/>
        <v>0</v>
      </c>
      <c r="AC24" s="584" t="b">
        <f t="shared" si="9"/>
        <v>1</v>
      </c>
    </row>
    <row r="25" spans="1:29" ht="20.100000000000001" customHeight="1">
      <c r="A25" s="588" t="s">
        <v>558</v>
      </c>
      <c r="B25" s="966">
        <v>9</v>
      </c>
      <c r="C25" s="967" t="s">
        <v>272</v>
      </c>
      <c r="D25" s="966" t="s">
        <v>589</v>
      </c>
      <c r="E25" s="967" t="s">
        <v>590</v>
      </c>
      <c r="F25" s="967" t="s">
        <v>231</v>
      </c>
      <c r="G25" s="967" t="s">
        <v>231</v>
      </c>
      <c r="H25" s="967" t="s">
        <v>204</v>
      </c>
      <c r="I25" s="967" t="s">
        <v>202</v>
      </c>
      <c r="J25" s="967">
        <v>1</v>
      </c>
      <c r="K25" s="967" t="s">
        <v>194</v>
      </c>
      <c r="L25" s="973">
        <v>499395.83333333331</v>
      </c>
      <c r="M25" s="967">
        <v>2015</v>
      </c>
      <c r="N25" s="967" t="s">
        <v>200</v>
      </c>
      <c r="O25" s="976">
        <f t="shared" si="0"/>
        <v>499395.83333333331</v>
      </c>
      <c r="P25" s="968" t="s">
        <v>99</v>
      </c>
      <c r="Q25" s="968"/>
      <c r="R25" s="968"/>
      <c r="S25" s="1401"/>
      <c r="T25" s="387">
        <v>3</v>
      </c>
      <c r="U25" s="387">
        <f t="shared" si="1"/>
        <v>2</v>
      </c>
      <c r="V25" s="610">
        <f t="shared" si="2"/>
        <v>166465.27777777778</v>
      </c>
      <c r="W25" s="610">
        <f t="shared" si="3"/>
        <v>332930.55555555556</v>
      </c>
      <c r="X25" s="583">
        <f t="shared" si="4"/>
        <v>166465.27777777775</v>
      </c>
      <c r="Y25" s="610">
        <f t="shared" si="5"/>
        <v>3</v>
      </c>
      <c r="Z25" s="610">
        <f t="shared" si="6"/>
        <v>166465.27777777778</v>
      </c>
      <c r="AA25" s="610">
        <f t="shared" si="7"/>
        <v>499395.83333333337</v>
      </c>
      <c r="AB25" s="610">
        <f t="shared" si="8"/>
        <v>0</v>
      </c>
      <c r="AC25" s="584" t="b">
        <f t="shared" si="9"/>
        <v>1</v>
      </c>
    </row>
    <row r="26" spans="1:29" ht="20.100000000000001" customHeight="1">
      <c r="A26" s="588" t="s">
        <v>558</v>
      </c>
      <c r="B26" s="966">
        <v>10</v>
      </c>
      <c r="C26" s="967" t="s">
        <v>272</v>
      </c>
      <c r="D26" s="966" t="s">
        <v>589</v>
      </c>
      <c r="E26" s="967" t="s">
        <v>590</v>
      </c>
      <c r="F26" s="967" t="s">
        <v>231</v>
      </c>
      <c r="G26" s="967" t="s">
        <v>231</v>
      </c>
      <c r="H26" s="967" t="s">
        <v>204</v>
      </c>
      <c r="I26" s="967" t="s">
        <v>202</v>
      </c>
      <c r="J26" s="967">
        <v>1</v>
      </c>
      <c r="K26" s="967" t="s">
        <v>194</v>
      </c>
      <c r="L26" s="973">
        <v>499395.83333333331</v>
      </c>
      <c r="M26" s="967">
        <v>2015</v>
      </c>
      <c r="N26" s="967" t="s">
        <v>200</v>
      </c>
      <c r="O26" s="976">
        <f t="shared" si="0"/>
        <v>499395.83333333331</v>
      </c>
      <c r="P26" s="968" t="s">
        <v>99</v>
      </c>
      <c r="Q26" s="968"/>
      <c r="R26" s="968"/>
      <c r="S26" s="1401"/>
      <c r="T26" s="387">
        <v>3</v>
      </c>
      <c r="U26" s="387">
        <f t="shared" si="1"/>
        <v>2</v>
      </c>
      <c r="V26" s="610">
        <f t="shared" si="2"/>
        <v>166465.27777777778</v>
      </c>
      <c r="W26" s="610">
        <f t="shared" si="3"/>
        <v>332930.55555555556</v>
      </c>
      <c r="X26" s="583">
        <f t="shared" si="4"/>
        <v>166465.27777777775</v>
      </c>
      <c r="Y26" s="610">
        <f t="shared" si="5"/>
        <v>3</v>
      </c>
      <c r="Z26" s="610">
        <f t="shared" si="6"/>
        <v>166465.27777777778</v>
      </c>
      <c r="AA26" s="610">
        <f t="shared" si="7"/>
        <v>499395.83333333337</v>
      </c>
      <c r="AB26" s="610">
        <f t="shared" si="8"/>
        <v>0</v>
      </c>
      <c r="AC26" s="584" t="b">
        <f t="shared" si="9"/>
        <v>1</v>
      </c>
    </row>
    <row r="27" spans="1:29" ht="20.100000000000001" customHeight="1">
      <c r="A27" s="588" t="s">
        <v>558</v>
      </c>
      <c r="B27" s="966">
        <v>11</v>
      </c>
      <c r="C27" s="967" t="s">
        <v>272</v>
      </c>
      <c r="D27" s="966" t="s">
        <v>589</v>
      </c>
      <c r="E27" s="967" t="s">
        <v>590</v>
      </c>
      <c r="F27" s="967" t="s">
        <v>231</v>
      </c>
      <c r="G27" s="967" t="s">
        <v>231</v>
      </c>
      <c r="H27" s="967" t="s">
        <v>204</v>
      </c>
      <c r="I27" s="967" t="s">
        <v>202</v>
      </c>
      <c r="J27" s="967">
        <v>1</v>
      </c>
      <c r="K27" s="967" t="s">
        <v>194</v>
      </c>
      <c r="L27" s="973">
        <v>499395.83333333331</v>
      </c>
      <c r="M27" s="967">
        <v>2015</v>
      </c>
      <c r="N27" s="967" t="s">
        <v>200</v>
      </c>
      <c r="O27" s="976">
        <f t="shared" si="0"/>
        <v>499395.83333333331</v>
      </c>
      <c r="P27" s="968" t="s">
        <v>99</v>
      </c>
      <c r="Q27" s="968"/>
      <c r="R27" s="968"/>
      <c r="S27" s="1401"/>
      <c r="T27" s="387">
        <v>3</v>
      </c>
      <c r="U27" s="387">
        <f t="shared" si="1"/>
        <v>2</v>
      </c>
      <c r="V27" s="610">
        <f t="shared" si="2"/>
        <v>166465.27777777778</v>
      </c>
      <c r="W27" s="610">
        <f t="shared" si="3"/>
        <v>332930.55555555556</v>
      </c>
      <c r="X27" s="583">
        <f t="shared" si="4"/>
        <v>166465.27777777775</v>
      </c>
      <c r="Y27" s="610">
        <f t="shared" si="5"/>
        <v>3</v>
      </c>
      <c r="Z27" s="610">
        <f t="shared" si="6"/>
        <v>166465.27777777778</v>
      </c>
      <c r="AA27" s="610">
        <f t="shared" si="7"/>
        <v>499395.83333333337</v>
      </c>
      <c r="AB27" s="610">
        <f t="shared" si="8"/>
        <v>0</v>
      </c>
      <c r="AC27" s="584" t="b">
        <f t="shared" si="9"/>
        <v>1</v>
      </c>
    </row>
    <row r="28" spans="1:29" ht="20.100000000000001" customHeight="1">
      <c r="A28" s="588" t="s">
        <v>558</v>
      </c>
      <c r="B28" s="966">
        <v>12</v>
      </c>
      <c r="C28" s="967" t="s">
        <v>272</v>
      </c>
      <c r="D28" s="966" t="s">
        <v>589</v>
      </c>
      <c r="E28" s="967" t="s">
        <v>590</v>
      </c>
      <c r="F28" s="967" t="s">
        <v>231</v>
      </c>
      <c r="G28" s="967" t="s">
        <v>231</v>
      </c>
      <c r="H28" s="967" t="s">
        <v>204</v>
      </c>
      <c r="I28" s="967" t="s">
        <v>202</v>
      </c>
      <c r="J28" s="967">
        <v>1</v>
      </c>
      <c r="K28" s="967" t="s">
        <v>194</v>
      </c>
      <c r="L28" s="973">
        <v>499395.83333333331</v>
      </c>
      <c r="M28" s="967">
        <v>2015</v>
      </c>
      <c r="N28" s="967" t="s">
        <v>200</v>
      </c>
      <c r="O28" s="976">
        <f t="shared" si="0"/>
        <v>499395.83333333331</v>
      </c>
      <c r="P28" s="968" t="s">
        <v>99</v>
      </c>
      <c r="Q28" s="968"/>
      <c r="R28" s="968"/>
      <c r="S28" s="1401"/>
      <c r="T28" s="387">
        <v>3</v>
      </c>
      <c r="U28" s="387">
        <f t="shared" si="1"/>
        <v>2</v>
      </c>
      <c r="V28" s="610">
        <f t="shared" si="2"/>
        <v>166465.27777777778</v>
      </c>
      <c r="W28" s="610">
        <f t="shared" si="3"/>
        <v>332930.55555555556</v>
      </c>
      <c r="X28" s="583">
        <f t="shared" si="4"/>
        <v>166465.27777777775</v>
      </c>
      <c r="Y28" s="610">
        <f t="shared" si="5"/>
        <v>3</v>
      </c>
      <c r="Z28" s="610">
        <f t="shared" si="6"/>
        <v>166465.27777777778</v>
      </c>
      <c r="AA28" s="610">
        <f t="shared" si="7"/>
        <v>499395.83333333337</v>
      </c>
      <c r="AB28" s="610">
        <f t="shared" si="8"/>
        <v>0</v>
      </c>
      <c r="AC28" s="584" t="b">
        <f t="shared" si="9"/>
        <v>1</v>
      </c>
    </row>
    <row r="29" spans="1:29" ht="20.100000000000001" customHeight="1">
      <c r="A29" s="588" t="s">
        <v>558</v>
      </c>
      <c r="B29" s="966">
        <v>13</v>
      </c>
      <c r="C29" s="967" t="s">
        <v>272</v>
      </c>
      <c r="D29" s="966" t="s">
        <v>589</v>
      </c>
      <c r="E29" s="967" t="s">
        <v>590</v>
      </c>
      <c r="F29" s="967" t="s">
        <v>231</v>
      </c>
      <c r="G29" s="967" t="s">
        <v>231</v>
      </c>
      <c r="H29" s="967" t="s">
        <v>204</v>
      </c>
      <c r="I29" s="967" t="s">
        <v>202</v>
      </c>
      <c r="J29" s="967">
        <v>1</v>
      </c>
      <c r="K29" s="967" t="s">
        <v>194</v>
      </c>
      <c r="L29" s="973">
        <v>499395.83333333331</v>
      </c>
      <c r="M29" s="967">
        <v>2015</v>
      </c>
      <c r="N29" s="967" t="s">
        <v>200</v>
      </c>
      <c r="O29" s="976">
        <f t="shared" si="0"/>
        <v>499395.83333333331</v>
      </c>
      <c r="P29" s="968" t="s">
        <v>99</v>
      </c>
      <c r="Q29" s="968"/>
      <c r="R29" s="968"/>
      <c r="S29" s="1401"/>
      <c r="T29" s="387">
        <v>3</v>
      </c>
      <c r="U29" s="387">
        <f t="shared" si="1"/>
        <v>2</v>
      </c>
      <c r="V29" s="610">
        <f t="shared" si="2"/>
        <v>166465.27777777778</v>
      </c>
      <c r="W29" s="610">
        <f t="shared" si="3"/>
        <v>332930.55555555556</v>
      </c>
      <c r="X29" s="583">
        <f t="shared" si="4"/>
        <v>166465.27777777775</v>
      </c>
      <c r="Y29" s="610">
        <f t="shared" si="5"/>
        <v>3</v>
      </c>
      <c r="Z29" s="610">
        <f t="shared" si="6"/>
        <v>166465.27777777778</v>
      </c>
      <c r="AA29" s="610">
        <f t="shared" si="7"/>
        <v>499395.83333333337</v>
      </c>
      <c r="AB29" s="610">
        <f t="shared" si="8"/>
        <v>0</v>
      </c>
      <c r="AC29" s="584" t="b">
        <f t="shared" si="9"/>
        <v>1</v>
      </c>
    </row>
    <row r="30" spans="1:29" ht="20.100000000000001" customHeight="1">
      <c r="A30" s="588" t="s">
        <v>558</v>
      </c>
      <c r="B30" s="966">
        <v>14</v>
      </c>
      <c r="C30" s="967" t="s">
        <v>272</v>
      </c>
      <c r="D30" s="966" t="s">
        <v>589</v>
      </c>
      <c r="E30" s="967" t="s">
        <v>590</v>
      </c>
      <c r="F30" s="967" t="s">
        <v>231</v>
      </c>
      <c r="G30" s="967" t="s">
        <v>231</v>
      </c>
      <c r="H30" s="967" t="s">
        <v>204</v>
      </c>
      <c r="I30" s="967" t="s">
        <v>202</v>
      </c>
      <c r="J30" s="967">
        <v>1</v>
      </c>
      <c r="K30" s="967" t="s">
        <v>194</v>
      </c>
      <c r="L30" s="973">
        <v>499395.83333333331</v>
      </c>
      <c r="M30" s="967">
        <v>2015</v>
      </c>
      <c r="N30" s="967" t="s">
        <v>200</v>
      </c>
      <c r="O30" s="976">
        <f t="shared" si="0"/>
        <v>499395.83333333331</v>
      </c>
      <c r="P30" s="968" t="s">
        <v>99</v>
      </c>
      <c r="Q30" s="968"/>
      <c r="R30" s="968"/>
      <c r="S30" s="1401"/>
      <c r="T30" s="387">
        <v>3</v>
      </c>
      <c r="U30" s="387">
        <f t="shared" si="1"/>
        <v>2</v>
      </c>
      <c r="V30" s="610">
        <f t="shared" si="2"/>
        <v>166465.27777777778</v>
      </c>
      <c r="W30" s="610">
        <f t="shared" si="3"/>
        <v>332930.55555555556</v>
      </c>
      <c r="X30" s="583">
        <f t="shared" si="4"/>
        <v>166465.27777777775</v>
      </c>
      <c r="Y30" s="610">
        <f t="shared" si="5"/>
        <v>3</v>
      </c>
      <c r="Z30" s="610">
        <f t="shared" si="6"/>
        <v>166465.27777777778</v>
      </c>
      <c r="AA30" s="610">
        <f t="shared" si="7"/>
        <v>499395.83333333337</v>
      </c>
      <c r="AB30" s="610">
        <f t="shared" si="8"/>
        <v>0</v>
      </c>
      <c r="AC30" s="584" t="b">
        <f t="shared" si="9"/>
        <v>1</v>
      </c>
    </row>
    <row r="31" spans="1:29" ht="20.100000000000001" customHeight="1">
      <c r="A31" s="588" t="s">
        <v>558</v>
      </c>
      <c r="B31" s="966">
        <v>15</v>
      </c>
      <c r="C31" s="967" t="s">
        <v>272</v>
      </c>
      <c r="D31" s="966" t="s">
        <v>589</v>
      </c>
      <c r="E31" s="967" t="s">
        <v>590</v>
      </c>
      <c r="F31" s="967" t="s">
        <v>231</v>
      </c>
      <c r="G31" s="967" t="s">
        <v>231</v>
      </c>
      <c r="H31" s="967" t="s">
        <v>204</v>
      </c>
      <c r="I31" s="967" t="s">
        <v>202</v>
      </c>
      <c r="J31" s="967">
        <v>1</v>
      </c>
      <c r="K31" s="967" t="s">
        <v>194</v>
      </c>
      <c r="L31" s="973">
        <v>499395.83333333331</v>
      </c>
      <c r="M31" s="967">
        <v>2015</v>
      </c>
      <c r="N31" s="967" t="s">
        <v>200</v>
      </c>
      <c r="O31" s="976">
        <f t="shared" si="0"/>
        <v>499395.83333333331</v>
      </c>
      <c r="P31" s="968" t="s">
        <v>99</v>
      </c>
      <c r="Q31" s="968"/>
      <c r="R31" s="968"/>
      <c r="S31" s="1401"/>
      <c r="T31" s="387">
        <v>3</v>
      </c>
      <c r="U31" s="387">
        <f t="shared" si="1"/>
        <v>2</v>
      </c>
      <c r="V31" s="610">
        <f t="shared" si="2"/>
        <v>166465.27777777778</v>
      </c>
      <c r="W31" s="610">
        <f t="shared" si="3"/>
        <v>332930.55555555556</v>
      </c>
      <c r="X31" s="583">
        <f t="shared" si="4"/>
        <v>166465.27777777775</v>
      </c>
      <c r="Y31" s="610">
        <f t="shared" si="5"/>
        <v>3</v>
      </c>
      <c r="Z31" s="610">
        <f t="shared" si="6"/>
        <v>166465.27777777778</v>
      </c>
      <c r="AA31" s="610">
        <f t="shared" si="7"/>
        <v>499395.83333333337</v>
      </c>
      <c r="AB31" s="610">
        <f t="shared" si="8"/>
        <v>0</v>
      </c>
      <c r="AC31" s="584" t="b">
        <f t="shared" si="9"/>
        <v>1</v>
      </c>
    </row>
    <row r="32" spans="1:29" ht="20.100000000000001" customHeight="1">
      <c r="A32" s="588" t="s">
        <v>558</v>
      </c>
      <c r="B32" s="966">
        <v>16</v>
      </c>
      <c r="C32" s="967" t="s">
        <v>272</v>
      </c>
      <c r="D32" s="966" t="s">
        <v>589</v>
      </c>
      <c r="E32" s="967" t="s">
        <v>590</v>
      </c>
      <c r="F32" s="967" t="s">
        <v>231</v>
      </c>
      <c r="G32" s="967" t="s">
        <v>231</v>
      </c>
      <c r="H32" s="967" t="s">
        <v>204</v>
      </c>
      <c r="I32" s="967" t="s">
        <v>202</v>
      </c>
      <c r="J32" s="967">
        <v>1</v>
      </c>
      <c r="K32" s="967" t="s">
        <v>194</v>
      </c>
      <c r="L32" s="973">
        <v>499395.83333333331</v>
      </c>
      <c r="M32" s="967">
        <v>2015</v>
      </c>
      <c r="N32" s="967" t="s">
        <v>200</v>
      </c>
      <c r="O32" s="976">
        <f t="shared" si="0"/>
        <v>499395.83333333331</v>
      </c>
      <c r="P32" s="968" t="s">
        <v>99</v>
      </c>
      <c r="Q32" s="968"/>
      <c r="R32" s="968"/>
      <c r="S32" s="1401"/>
      <c r="T32" s="387">
        <v>3</v>
      </c>
      <c r="U32" s="387">
        <f t="shared" si="1"/>
        <v>2</v>
      </c>
      <c r="V32" s="610">
        <f t="shared" si="2"/>
        <v>166465.27777777778</v>
      </c>
      <c r="W32" s="610">
        <f t="shared" si="3"/>
        <v>332930.55555555556</v>
      </c>
      <c r="X32" s="583">
        <f t="shared" si="4"/>
        <v>166465.27777777775</v>
      </c>
      <c r="Y32" s="610">
        <f t="shared" si="5"/>
        <v>3</v>
      </c>
      <c r="Z32" s="610">
        <f t="shared" si="6"/>
        <v>166465.27777777778</v>
      </c>
      <c r="AA32" s="610">
        <f t="shared" si="7"/>
        <v>499395.83333333337</v>
      </c>
      <c r="AB32" s="610">
        <f t="shared" si="8"/>
        <v>0</v>
      </c>
      <c r="AC32" s="584" t="b">
        <f t="shared" si="9"/>
        <v>1</v>
      </c>
    </row>
    <row r="33" spans="1:29" ht="20.100000000000001" customHeight="1">
      <c r="A33" s="588" t="s">
        <v>558</v>
      </c>
      <c r="B33" s="966">
        <v>17</v>
      </c>
      <c r="C33" s="967" t="s">
        <v>272</v>
      </c>
      <c r="D33" s="966" t="s">
        <v>589</v>
      </c>
      <c r="E33" s="967" t="s">
        <v>590</v>
      </c>
      <c r="F33" s="967" t="s">
        <v>231</v>
      </c>
      <c r="G33" s="967" t="s">
        <v>231</v>
      </c>
      <c r="H33" s="967" t="s">
        <v>204</v>
      </c>
      <c r="I33" s="967" t="s">
        <v>202</v>
      </c>
      <c r="J33" s="967">
        <v>1</v>
      </c>
      <c r="K33" s="967" t="s">
        <v>194</v>
      </c>
      <c r="L33" s="973">
        <v>499395.83333333331</v>
      </c>
      <c r="M33" s="967">
        <v>2015</v>
      </c>
      <c r="N33" s="967" t="s">
        <v>200</v>
      </c>
      <c r="O33" s="976">
        <f t="shared" si="0"/>
        <v>499395.83333333331</v>
      </c>
      <c r="P33" s="968" t="s">
        <v>99</v>
      </c>
      <c r="Q33" s="968"/>
      <c r="R33" s="968"/>
      <c r="S33" s="1401"/>
      <c r="T33" s="387">
        <v>3</v>
      </c>
      <c r="U33" s="387">
        <f t="shared" si="1"/>
        <v>2</v>
      </c>
      <c r="V33" s="610">
        <f t="shared" si="2"/>
        <v>166465.27777777778</v>
      </c>
      <c r="W33" s="610">
        <f t="shared" si="3"/>
        <v>332930.55555555556</v>
      </c>
      <c r="X33" s="583">
        <f t="shared" si="4"/>
        <v>166465.27777777775</v>
      </c>
      <c r="Y33" s="610">
        <f t="shared" si="5"/>
        <v>3</v>
      </c>
      <c r="Z33" s="610">
        <f t="shared" si="6"/>
        <v>166465.27777777778</v>
      </c>
      <c r="AA33" s="610">
        <f t="shared" si="7"/>
        <v>499395.83333333337</v>
      </c>
      <c r="AB33" s="610">
        <f t="shared" si="8"/>
        <v>0</v>
      </c>
      <c r="AC33" s="584" t="b">
        <f t="shared" si="9"/>
        <v>1</v>
      </c>
    </row>
    <row r="34" spans="1:29" ht="20.100000000000001" customHeight="1">
      <c r="A34" s="588" t="s">
        <v>558</v>
      </c>
      <c r="B34" s="966">
        <v>18</v>
      </c>
      <c r="C34" s="967" t="s">
        <v>272</v>
      </c>
      <c r="D34" s="966" t="s">
        <v>589</v>
      </c>
      <c r="E34" s="967" t="s">
        <v>590</v>
      </c>
      <c r="F34" s="967" t="s">
        <v>231</v>
      </c>
      <c r="G34" s="967" t="s">
        <v>231</v>
      </c>
      <c r="H34" s="967" t="s">
        <v>204</v>
      </c>
      <c r="I34" s="967" t="s">
        <v>202</v>
      </c>
      <c r="J34" s="967">
        <v>1</v>
      </c>
      <c r="K34" s="967" t="s">
        <v>194</v>
      </c>
      <c r="L34" s="973">
        <v>499395.83333333331</v>
      </c>
      <c r="M34" s="967">
        <v>2015</v>
      </c>
      <c r="N34" s="967" t="s">
        <v>200</v>
      </c>
      <c r="O34" s="976">
        <f t="shared" si="0"/>
        <v>499395.83333333331</v>
      </c>
      <c r="P34" s="968" t="s">
        <v>99</v>
      </c>
      <c r="Q34" s="968"/>
      <c r="R34" s="968"/>
      <c r="S34" s="1401"/>
      <c r="T34" s="387">
        <v>3</v>
      </c>
      <c r="U34" s="387">
        <f t="shared" si="1"/>
        <v>2</v>
      </c>
      <c r="V34" s="610">
        <f t="shared" si="2"/>
        <v>166465.27777777778</v>
      </c>
      <c r="W34" s="610">
        <f t="shared" si="3"/>
        <v>332930.55555555556</v>
      </c>
      <c r="X34" s="583">
        <f t="shared" si="4"/>
        <v>166465.27777777775</v>
      </c>
      <c r="Y34" s="610">
        <f t="shared" si="5"/>
        <v>3</v>
      </c>
      <c r="Z34" s="610">
        <f t="shared" si="6"/>
        <v>166465.27777777778</v>
      </c>
      <c r="AA34" s="610">
        <f t="shared" si="7"/>
        <v>499395.83333333337</v>
      </c>
      <c r="AB34" s="610">
        <f t="shared" si="8"/>
        <v>0</v>
      </c>
      <c r="AC34" s="584" t="b">
        <f t="shared" si="9"/>
        <v>1</v>
      </c>
    </row>
    <row r="35" spans="1:29" ht="20.100000000000001" customHeight="1">
      <c r="A35" s="588" t="s">
        <v>558</v>
      </c>
      <c r="B35" s="966">
        <v>19</v>
      </c>
      <c r="C35" s="967" t="s">
        <v>272</v>
      </c>
      <c r="D35" s="966" t="s">
        <v>589</v>
      </c>
      <c r="E35" s="967" t="s">
        <v>590</v>
      </c>
      <c r="F35" s="967" t="s">
        <v>231</v>
      </c>
      <c r="G35" s="967" t="s">
        <v>231</v>
      </c>
      <c r="H35" s="967" t="s">
        <v>204</v>
      </c>
      <c r="I35" s="967" t="s">
        <v>202</v>
      </c>
      <c r="J35" s="967">
        <v>1</v>
      </c>
      <c r="K35" s="967" t="s">
        <v>194</v>
      </c>
      <c r="L35" s="973">
        <v>499395.83333333331</v>
      </c>
      <c r="M35" s="967">
        <v>2015</v>
      </c>
      <c r="N35" s="967" t="s">
        <v>200</v>
      </c>
      <c r="O35" s="976">
        <f t="shared" si="0"/>
        <v>499395.83333333331</v>
      </c>
      <c r="P35" s="968" t="s">
        <v>99</v>
      </c>
      <c r="Q35" s="968"/>
      <c r="R35" s="968"/>
      <c r="S35" s="1401"/>
      <c r="T35" s="387">
        <v>3</v>
      </c>
      <c r="U35" s="387">
        <f t="shared" si="1"/>
        <v>2</v>
      </c>
      <c r="V35" s="610">
        <f t="shared" si="2"/>
        <v>166465.27777777778</v>
      </c>
      <c r="W35" s="610">
        <f t="shared" si="3"/>
        <v>332930.55555555556</v>
      </c>
      <c r="X35" s="583">
        <f t="shared" si="4"/>
        <v>166465.27777777775</v>
      </c>
      <c r="Y35" s="610">
        <f t="shared" si="5"/>
        <v>3</v>
      </c>
      <c r="Z35" s="610">
        <f t="shared" si="6"/>
        <v>166465.27777777778</v>
      </c>
      <c r="AA35" s="610">
        <f t="shared" si="7"/>
        <v>499395.83333333337</v>
      </c>
      <c r="AB35" s="610">
        <f t="shared" si="8"/>
        <v>0</v>
      </c>
      <c r="AC35" s="584" t="b">
        <f t="shared" si="9"/>
        <v>1</v>
      </c>
    </row>
    <row r="36" spans="1:29" ht="20.100000000000001" customHeight="1">
      <c r="A36" s="588" t="s">
        <v>558</v>
      </c>
      <c r="B36" s="966">
        <v>20</v>
      </c>
      <c r="C36" s="967" t="s">
        <v>272</v>
      </c>
      <c r="D36" s="966" t="s">
        <v>589</v>
      </c>
      <c r="E36" s="967" t="s">
        <v>590</v>
      </c>
      <c r="F36" s="967" t="s">
        <v>231</v>
      </c>
      <c r="G36" s="967" t="s">
        <v>231</v>
      </c>
      <c r="H36" s="967" t="s">
        <v>204</v>
      </c>
      <c r="I36" s="967" t="s">
        <v>202</v>
      </c>
      <c r="J36" s="967">
        <v>1</v>
      </c>
      <c r="K36" s="967" t="s">
        <v>194</v>
      </c>
      <c r="L36" s="973">
        <v>499395.83333333331</v>
      </c>
      <c r="M36" s="967">
        <v>2015</v>
      </c>
      <c r="N36" s="967" t="s">
        <v>200</v>
      </c>
      <c r="O36" s="976">
        <f t="shared" si="0"/>
        <v>499395.83333333331</v>
      </c>
      <c r="P36" s="968" t="s">
        <v>99</v>
      </c>
      <c r="Q36" s="968"/>
      <c r="R36" s="968"/>
      <c r="S36" s="1401"/>
      <c r="T36" s="387">
        <v>3</v>
      </c>
      <c r="U36" s="387">
        <f t="shared" si="1"/>
        <v>2</v>
      </c>
      <c r="V36" s="610">
        <f t="shared" si="2"/>
        <v>166465.27777777778</v>
      </c>
      <c r="W36" s="610">
        <f t="shared" si="3"/>
        <v>332930.55555555556</v>
      </c>
      <c r="X36" s="583">
        <f t="shared" si="4"/>
        <v>166465.27777777775</v>
      </c>
      <c r="Y36" s="610">
        <f t="shared" si="5"/>
        <v>3</v>
      </c>
      <c r="Z36" s="610">
        <f t="shared" si="6"/>
        <v>166465.27777777778</v>
      </c>
      <c r="AA36" s="610">
        <f t="shared" si="7"/>
        <v>499395.83333333337</v>
      </c>
      <c r="AB36" s="610">
        <f t="shared" si="8"/>
        <v>0</v>
      </c>
      <c r="AC36" s="584" t="b">
        <f t="shared" si="9"/>
        <v>1</v>
      </c>
    </row>
    <row r="37" spans="1:29" ht="20.100000000000001" customHeight="1">
      <c r="A37" s="588" t="s">
        <v>558</v>
      </c>
      <c r="B37" s="966">
        <v>21</v>
      </c>
      <c r="C37" s="967" t="s">
        <v>272</v>
      </c>
      <c r="D37" s="966" t="s">
        <v>589</v>
      </c>
      <c r="E37" s="967" t="s">
        <v>590</v>
      </c>
      <c r="F37" s="967" t="s">
        <v>231</v>
      </c>
      <c r="G37" s="967" t="s">
        <v>231</v>
      </c>
      <c r="H37" s="967" t="s">
        <v>204</v>
      </c>
      <c r="I37" s="967" t="s">
        <v>202</v>
      </c>
      <c r="J37" s="967">
        <v>1</v>
      </c>
      <c r="K37" s="967" t="s">
        <v>194</v>
      </c>
      <c r="L37" s="973">
        <v>499395.83333333331</v>
      </c>
      <c r="M37" s="967">
        <v>2015</v>
      </c>
      <c r="N37" s="967" t="s">
        <v>200</v>
      </c>
      <c r="O37" s="976">
        <f t="shared" si="0"/>
        <v>499395.83333333331</v>
      </c>
      <c r="P37" s="968" t="s">
        <v>99</v>
      </c>
      <c r="Q37" s="968"/>
      <c r="R37" s="968"/>
      <c r="S37" s="1401"/>
      <c r="T37" s="387">
        <v>3</v>
      </c>
      <c r="U37" s="387">
        <f t="shared" si="1"/>
        <v>2</v>
      </c>
      <c r="V37" s="610">
        <f t="shared" si="2"/>
        <v>166465.27777777778</v>
      </c>
      <c r="W37" s="610">
        <f t="shared" si="3"/>
        <v>332930.55555555556</v>
      </c>
      <c r="X37" s="583">
        <f t="shared" si="4"/>
        <v>166465.27777777775</v>
      </c>
      <c r="Y37" s="610">
        <f t="shared" si="5"/>
        <v>3</v>
      </c>
      <c r="Z37" s="610">
        <f t="shared" si="6"/>
        <v>166465.27777777778</v>
      </c>
      <c r="AA37" s="610">
        <f t="shared" si="7"/>
        <v>499395.83333333337</v>
      </c>
      <c r="AB37" s="610">
        <f t="shared" si="8"/>
        <v>0</v>
      </c>
      <c r="AC37" s="584" t="b">
        <f t="shared" si="9"/>
        <v>1</v>
      </c>
    </row>
    <row r="38" spans="1:29" ht="20.100000000000001" customHeight="1">
      <c r="A38" s="588" t="s">
        <v>558</v>
      </c>
      <c r="B38" s="969">
        <v>22</v>
      </c>
      <c r="C38" s="970" t="s">
        <v>272</v>
      </c>
      <c r="D38" s="969" t="s">
        <v>589</v>
      </c>
      <c r="E38" s="970" t="s">
        <v>590</v>
      </c>
      <c r="F38" s="970" t="s">
        <v>231</v>
      </c>
      <c r="G38" s="970" t="s">
        <v>231</v>
      </c>
      <c r="H38" s="970" t="s">
        <v>204</v>
      </c>
      <c r="I38" s="970" t="s">
        <v>202</v>
      </c>
      <c r="J38" s="970">
        <v>1</v>
      </c>
      <c r="K38" s="970" t="s">
        <v>194</v>
      </c>
      <c r="L38" s="974">
        <v>499395.83333333331</v>
      </c>
      <c r="M38" s="970">
        <v>2015</v>
      </c>
      <c r="N38" s="970" t="s">
        <v>200</v>
      </c>
      <c r="O38" s="977">
        <f t="shared" si="0"/>
        <v>499395.83333333331</v>
      </c>
      <c r="P38" s="971" t="s">
        <v>99</v>
      </c>
      <c r="Q38" s="971"/>
      <c r="R38" s="971"/>
      <c r="S38" s="1402"/>
      <c r="T38" s="387">
        <v>3</v>
      </c>
      <c r="U38" s="387">
        <f t="shared" si="1"/>
        <v>2</v>
      </c>
      <c r="V38" s="610">
        <f t="shared" si="2"/>
        <v>166465.27777777778</v>
      </c>
      <c r="W38" s="610">
        <f t="shared" si="3"/>
        <v>332930.55555555556</v>
      </c>
      <c r="X38" s="583">
        <f t="shared" si="4"/>
        <v>166465.27777777775</v>
      </c>
      <c r="Y38" s="610">
        <f t="shared" si="5"/>
        <v>3</v>
      </c>
      <c r="Z38" s="610">
        <f t="shared" si="6"/>
        <v>166465.27777777778</v>
      </c>
      <c r="AA38" s="610">
        <f t="shared" si="7"/>
        <v>499395.83333333337</v>
      </c>
      <c r="AB38" s="610">
        <f t="shared" si="8"/>
        <v>0</v>
      </c>
      <c r="AC38" s="584" t="b">
        <f t="shared" si="9"/>
        <v>1</v>
      </c>
    </row>
    <row r="39" spans="1:29" ht="20.100000000000001" customHeight="1">
      <c r="A39" s="588" t="s">
        <v>558</v>
      </c>
      <c r="B39" s="1033">
        <v>23</v>
      </c>
      <c r="C39" s="1034" t="s">
        <v>272</v>
      </c>
      <c r="D39" s="1033" t="s">
        <v>589</v>
      </c>
      <c r="E39" s="1034" t="s">
        <v>590</v>
      </c>
      <c r="F39" s="1034" t="s">
        <v>231</v>
      </c>
      <c r="G39" s="1034" t="s">
        <v>231</v>
      </c>
      <c r="H39" s="1034" t="s">
        <v>204</v>
      </c>
      <c r="I39" s="1034" t="s">
        <v>202</v>
      </c>
      <c r="J39" s="1034">
        <v>1</v>
      </c>
      <c r="K39" s="1034" t="s">
        <v>194</v>
      </c>
      <c r="L39" s="1035">
        <v>499395.83333333331</v>
      </c>
      <c r="M39" s="1034">
        <v>2015</v>
      </c>
      <c r="N39" s="1034" t="s">
        <v>200</v>
      </c>
      <c r="O39" s="1036">
        <f t="shared" si="0"/>
        <v>499395.83333333331</v>
      </c>
      <c r="P39" s="1037" t="s">
        <v>99</v>
      </c>
      <c r="Q39" s="1037"/>
      <c r="R39" s="1037"/>
      <c r="S39" s="1401" t="s">
        <v>591</v>
      </c>
      <c r="T39" s="387">
        <v>3</v>
      </c>
      <c r="U39" s="387">
        <f t="shared" si="1"/>
        <v>2</v>
      </c>
      <c r="V39" s="610">
        <f t="shared" si="2"/>
        <v>166465.27777777778</v>
      </c>
      <c r="W39" s="610">
        <f t="shared" si="3"/>
        <v>332930.55555555556</v>
      </c>
      <c r="X39" s="583">
        <f t="shared" si="4"/>
        <v>166465.27777777775</v>
      </c>
      <c r="Y39" s="610">
        <f t="shared" si="5"/>
        <v>3</v>
      </c>
      <c r="Z39" s="610">
        <f t="shared" si="6"/>
        <v>166465.27777777778</v>
      </c>
      <c r="AA39" s="610">
        <f t="shared" si="7"/>
        <v>499395.83333333337</v>
      </c>
      <c r="AB39" s="610">
        <f t="shared" si="8"/>
        <v>0</v>
      </c>
      <c r="AC39" s="584" t="b">
        <f t="shared" si="9"/>
        <v>1</v>
      </c>
    </row>
    <row r="40" spans="1:29" ht="20.100000000000001" customHeight="1">
      <c r="A40" s="588" t="s">
        <v>558</v>
      </c>
      <c r="B40" s="966">
        <v>24</v>
      </c>
      <c r="C40" s="967" t="s">
        <v>272</v>
      </c>
      <c r="D40" s="966" t="s">
        <v>589</v>
      </c>
      <c r="E40" s="967" t="s">
        <v>590</v>
      </c>
      <c r="F40" s="967" t="s">
        <v>231</v>
      </c>
      <c r="G40" s="967" t="s">
        <v>231</v>
      </c>
      <c r="H40" s="967" t="s">
        <v>204</v>
      </c>
      <c r="I40" s="967" t="s">
        <v>202</v>
      </c>
      <c r="J40" s="967">
        <v>1</v>
      </c>
      <c r="K40" s="967" t="s">
        <v>194</v>
      </c>
      <c r="L40" s="973">
        <v>499395.83333333331</v>
      </c>
      <c r="M40" s="967">
        <v>2015</v>
      </c>
      <c r="N40" s="967" t="s">
        <v>200</v>
      </c>
      <c r="O40" s="976">
        <f t="shared" si="0"/>
        <v>499395.83333333331</v>
      </c>
      <c r="P40" s="968" t="s">
        <v>99</v>
      </c>
      <c r="Q40" s="968"/>
      <c r="R40" s="968"/>
      <c r="S40" s="1401"/>
      <c r="T40" s="387">
        <v>3</v>
      </c>
      <c r="U40" s="387">
        <f t="shared" si="1"/>
        <v>2</v>
      </c>
      <c r="V40" s="610">
        <f t="shared" si="2"/>
        <v>166465.27777777778</v>
      </c>
      <c r="W40" s="610">
        <f t="shared" si="3"/>
        <v>332930.55555555556</v>
      </c>
      <c r="X40" s="583">
        <f t="shared" si="4"/>
        <v>166465.27777777775</v>
      </c>
      <c r="Y40" s="610">
        <f t="shared" si="5"/>
        <v>3</v>
      </c>
      <c r="Z40" s="610">
        <f t="shared" si="6"/>
        <v>166465.27777777778</v>
      </c>
      <c r="AA40" s="610">
        <f t="shared" si="7"/>
        <v>499395.83333333337</v>
      </c>
      <c r="AB40" s="610">
        <f t="shared" si="8"/>
        <v>0</v>
      </c>
      <c r="AC40" s="584" t="b">
        <f t="shared" si="9"/>
        <v>1</v>
      </c>
    </row>
    <row r="41" spans="1:29" ht="20.100000000000001" customHeight="1">
      <c r="A41" s="588" t="s">
        <v>558</v>
      </c>
      <c r="B41" s="966">
        <v>25</v>
      </c>
      <c r="C41" s="967" t="s">
        <v>272</v>
      </c>
      <c r="D41" s="966" t="s">
        <v>589</v>
      </c>
      <c r="E41" s="967" t="s">
        <v>590</v>
      </c>
      <c r="F41" s="967" t="s">
        <v>231</v>
      </c>
      <c r="G41" s="967" t="s">
        <v>231</v>
      </c>
      <c r="H41" s="967" t="s">
        <v>204</v>
      </c>
      <c r="I41" s="967" t="s">
        <v>202</v>
      </c>
      <c r="J41" s="967">
        <v>1</v>
      </c>
      <c r="K41" s="967" t="s">
        <v>194</v>
      </c>
      <c r="L41" s="973">
        <v>499395.83333333331</v>
      </c>
      <c r="M41" s="967">
        <v>2015</v>
      </c>
      <c r="N41" s="967" t="s">
        <v>200</v>
      </c>
      <c r="O41" s="976">
        <f t="shared" si="0"/>
        <v>499395.83333333331</v>
      </c>
      <c r="P41" s="968" t="s">
        <v>99</v>
      </c>
      <c r="Q41" s="968"/>
      <c r="R41" s="968"/>
      <c r="S41" s="1401"/>
      <c r="T41" s="387">
        <v>3</v>
      </c>
      <c r="U41" s="387">
        <f t="shared" si="1"/>
        <v>2</v>
      </c>
      <c r="V41" s="610">
        <f t="shared" si="2"/>
        <v>166465.27777777778</v>
      </c>
      <c r="W41" s="610">
        <f t="shared" si="3"/>
        <v>332930.55555555556</v>
      </c>
      <c r="X41" s="583">
        <f t="shared" si="4"/>
        <v>166465.27777777775</v>
      </c>
      <c r="Y41" s="610">
        <f t="shared" si="5"/>
        <v>3</v>
      </c>
      <c r="Z41" s="610">
        <f t="shared" si="6"/>
        <v>166465.27777777778</v>
      </c>
      <c r="AA41" s="610">
        <f t="shared" si="7"/>
        <v>499395.83333333337</v>
      </c>
      <c r="AB41" s="610">
        <f t="shared" si="8"/>
        <v>0</v>
      </c>
      <c r="AC41" s="584" t="b">
        <f t="shared" si="9"/>
        <v>1</v>
      </c>
    </row>
    <row r="42" spans="1:29" ht="20.100000000000001" customHeight="1">
      <c r="A42" s="588" t="s">
        <v>558</v>
      </c>
      <c r="B42" s="966">
        <v>26</v>
      </c>
      <c r="C42" s="967" t="s">
        <v>272</v>
      </c>
      <c r="D42" s="966" t="s">
        <v>589</v>
      </c>
      <c r="E42" s="967" t="s">
        <v>590</v>
      </c>
      <c r="F42" s="967" t="s">
        <v>231</v>
      </c>
      <c r="G42" s="967" t="s">
        <v>231</v>
      </c>
      <c r="H42" s="967" t="s">
        <v>204</v>
      </c>
      <c r="I42" s="967" t="s">
        <v>202</v>
      </c>
      <c r="J42" s="967">
        <v>1</v>
      </c>
      <c r="K42" s="967" t="s">
        <v>194</v>
      </c>
      <c r="L42" s="973">
        <v>499395.83333333331</v>
      </c>
      <c r="M42" s="967">
        <v>2015</v>
      </c>
      <c r="N42" s="967" t="s">
        <v>200</v>
      </c>
      <c r="O42" s="976">
        <f t="shared" si="0"/>
        <v>499395.83333333331</v>
      </c>
      <c r="P42" s="968" t="s">
        <v>99</v>
      </c>
      <c r="Q42" s="968"/>
      <c r="R42" s="968"/>
      <c r="S42" s="1401"/>
      <c r="T42" s="387">
        <v>3</v>
      </c>
      <c r="U42" s="387">
        <f t="shared" si="1"/>
        <v>2</v>
      </c>
      <c r="V42" s="610">
        <f t="shared" si="2"/>
        <v>166465.27777777778</v>
      </c>
      <c r="W42" s="610">
        <f t="shared" si="3"/>
        <v>332930.55555555556</v>
      </c>
      <c r="X42" s="583">
        <f t="shared" si="4"/>
        <v>166465.27777777775</v>
      </c>
      <c r="Y42" s="610">
        <f t="shared" si="5"/>
        <v>3</v>
      </c>
      <c r="Z42" s="610">
        <f t="shared" si="6"/>
        <v>166465.27777777778</v>
      </c>
      <c r="AA42" s="610">
        <f t="shared" si="7"/>
        <v>499395.83333333337</v>
      </c>
      <c r="AB42" s="610">
        <f t="shared" si="8"/>
        <v>0</v>
      </c>
      <c r="AC42" s="584" t="b">
        <f t="shared" si="9"/>
        <v>1</v>
      </c>
    </row>
    <row r="43" spans="1:29" ht="20.100000000000001" customHeight="1">
      <c r="A43" s="588" t="s">
        <v>558</v>
      </c>
      <c r="B43" s="966">
        <v>27</v>
      </c>
      <c r="C43" s="967" t="s">
        <v>272</v>
      </c>
      <c r="D43" s="966" t="s">
        <v>589</v>
      </c>
      <c r="E43" s="967" t="s">
        <v>590</v>
      </c>
      <c r="F43" s="967" t="s">
        <v>231</v>
      </c>
      <c r="G43" s="967" t="s">
        <v>231</v>
      </c>
      <c r="H43" s="967" t="s">
        <v>204</v>
      </c>
      <c r="I43" s="967" t="s">
        <v>202</v>
      </c>
      <c r="J43" s="967">
        <v>1</v>
      </c>
      <c r="K43" s="967" t="s">
        <v>194</v>
      </c>
      <c r="L43" s="973">
        <v>499395.83333333331</v>
      </c>
      <c r="M43" s="967">
        <v>2015</v>
      </c>
      <c r="N43" s="967" t="s">
        <v>200</v>
      </c>
      <c r="O43" s="976">
        <f t="shared" si="0"/>
        <v>499395.83333333331</v>
      </c>
      <c r="P43" s="968" t="s">
        <v>99</v>
      </c>
      <c r="Q43" s="968"/>
      <c r="R43" s="968"/>
      <c r="S43" s="1401"/>
      <c r="T43" s="387">
        <v>3</v>
      </c>
      <c r="U43" s="387">
        <f t="shared" si="1"/>
        <v>2</v>
      </c>
      <c r="V43" s="610">
        <f t="shared" si="2"/>
        <v>166465.27777777778</v>
      </c>
      <c r="W43" s="610">
        <f t="shared" si="3"/>
        <v>332930.55555555556</v>
      </c>
      <c r="X43" s="583">
        <f t="shared" si="4"/>
        <v>166465.27777777775</v>
      </c>
      <c r="Y43" s="610">
        <f t="shared" si="5"/>
        <v>3</v>
      </c>
      <c r="Z43" s="610">
        <f t="shared" si="6"/>
        <v>166465.27777777778</v>
      </c>
      <c r="AA43" s="610">
        <f t="shared" si="7"/>
        <v>499395.83333333337</v>
      </c>
      <c r="AB43" s="610">
        <f t="shared" si="8"/>
        <v>0</v>
      </c>
      <c r="AC43" s="584" t="b">
        <f t="shared" si="9"/>
        <v>1</v>
      </c>
    </row>
    <row r="44" spans="1:29" ht="20.100000000000001" customHeight="1">
      <c r="A44" s="588" t="s">
        <v>558</v>
      </c>
      <c r="B44" s="966">
        <v>28</v>
      </c>
      <c r="C44" s="967" t="s">
        <v>272</v>
      </c>
      <c r="D44" s="966" t="s">
        <v>589</v>
      </c>
      <c r="E44" s="967" t="s">
        <v>590</v>
      </c>
      <c r="F44" s="967" t="s">
        <v>231</v>
      </c>
      <c r="G44" s="967" t="s">
        <v>231</v>
      </c>
      <c r="H44" s="967" t="s">
        <v>204</v>
      </c>
      <c r="I44" s="967" t="s">
        <v>202</v>
      </c>
      <c r="J44" s="967">
        <v>1</v>
      </c>
      <c r="K44" s="967" t="s">
        <v>194</v>
      </c>
      <c r="L44" s="973">
        <v>499395.83333333331</v>
      </c>
      <c r="M44" s="967">
        <v>2015</v>
      </c>
      <c r="N44" s="967" t="s">
        <v>200</v>
      </c>
      <c r="O44" s="976">
        <f t="shared" si="0"/>
        <v>499395.83333333331</v>
      </c>
      <c r="P44" s="968" t="s">
        <v>99</v>
      </c>
      <c r="Q44" s="968"/>
      <c r="R44" s="968"/>
      <c r="S44" s="1401"/>
      <c r="T44" s="387">
        <v>3</v>
      </c>
      <c r="U44" s="387">
        <f t="shared" si="1"/>
        <v>2</v>
      </c>
      <c r="V44" s="610">
        <f t="shared" si="2"/>
        <v>166465.27777777778</v>
      </c>
      <c r="W44" s="610">
        <f t="shared" si="3"/>
        <v>332930.55555555556</v>
      </c>
      <c r="X44" s="583">
        <f t="shared" si="4"/>
        <v>166465.27777777775</v>
      </c>
      <c r="Y44" s="610">
        <f t="shared" si="5"/>
        <v>3</v>
      </c>
      <c r="Z44" s="610">
        <f t="shared" si="6"/>
        <v>166465.27777777778</v>
      </c>
      <c r="AA44" s="610">
        <f t="shared" si="7"/>
        <v>499395.83333333337</v>
      </c>
      <c r="AB44" s="610">
        <f t="shared" si="8"/>
        <v>0</v>
      </c>
      <c r="AC44" s="584" t="b">
        <f t="shared" si="9"/>
        <v>1</v>
      </c>
    </row>
    <row r="45" spans="1:29" ht="20.100000000000001" customHeight="1">
      <c r="A45" s="588" t="s">
        <v>558</v>
      </c>
      <c r="B45" s="966">
        <v>29</v>
      </c>
      <c r="C45" s="967" t="s">
        <v>272</v>
      </c>
      <c r="D45" s="966" t="s">
        <v>589</v>
      </c>
      <c r="E45" s="967" t="s">
        <v>590</v>
      </c>
      <c r="F45" s="967" t="s">
        <v>231</v>
      </c>
      <c r="G45" s="967" t="s">
        <v>231</v>
      </c>
      <c r="H45" s="967" t="s">
        <v>204</v>
      </c>
      <c r="I45" s="967" t="s">
        <v>202</v>
      </c>
      <c r="J45" s="967">
        <v>1</v>
      </c>
      <c r="K45" s="967" t="s">
        <v>194</v>
      </c>
      <c r="L45" s="973">
        <v>499395.83333333331</v>
      </c>
      <c r="M45" s="967">
        <v>2015</v>
      </c>
      <c r="N45" s="967" t="s">
        <v>200</v>
      </c>
      <c r="O45" s="976">
        <f t="shared" si="0"/>
        <v>499395.83333333331</v>
      </c>
      <c r="P45" s="968" t="s">
        <v>99</v>
      </c>
      <c r="Q45" s="968"/>
      <c r="R45" s="968"/>
      <c r="S45" s="1401"/>
      <c r="T45" s="387">
        <v>3</v>
      </c>
      <c r="U45" s="387">
        <f t="shared" si="1"/>
        <v>2</v>
      </c>
      <c r="V45" s="610">
        <f t="shared" si="2"/>
        <v>166465.27777777778</v>
      </c>
      <c r="W45" s="610">
        <f t="shared" si="3"/>
        <v>332930.55555555556</v>
      </c>
      <c r="X45" s="583">
        <f t="shared" si="4"/>
        <v>166465.27777777775</v>
      </c>
      <c r="Y45" s="610">
        <f t="shared" si="5"/>
        <v>3</v>
      </c>
      <c r="Z45" s="610">
        <f t="shared" si="6"/>
        <v>166465.27777777778</v>
      </c>
      <c r="AA45" s="610">
        <f t="shared" si="7"/>
        <v>499395.83333333337</v>
      </c>
      <c r="AB45" s="610">
        <f t="shared" si="8"/>
        <v>0</v>
      </c>
      <c r="AC45" s="584" t="b">
        <f t="shared" si="9"/>
        <v>1</v>
      </c>
    </row>
    <row r="46" spans="1:29" ht="20.100000000000001" customHeight="1">
      <c r="A46" s="588" t="s">
        <v>558</v>
      </c>
      <c r="B46" s="966">
        <v>30</v>
      </c>
      <c r="C46" s="967" t="s">
        <v>272</v>
      </c>
      <c r="D46" s="966" t="s">
        <v>589</v>
      </c>
      <c r="E46" s="967" t="s">
        <v>590</v>
      </c>
      <c r="F46" s="967" t="s">
        <v>231</v>
      </c>
      <c r="G46" s="967" t="s">
        <v>231</v>
      </c>
      <c r="H46" s="967" t="s">
        <v>204</v>
      </c>
      <c r="I46" s="967" t="s">
        <v>202</v>
      </c>
      <c r="J46" s="967">
        <v>1</v>
      </c>
      <c r="K46" s="967" t="s">
        <v>194</v>
      </c>
      <c r="L46" s="973">
        <v>499395.83333333331</v>
      </c>
      <c r="M46" s="967">
        <v>2015</v>
      </c>
      <c r="N46" s="967" t="s">
        <v>200</v>
      </c>
      <c r="O46" s="976">
        <f t="shared" si="0"/>
        <v>499395.83333333331</v>
      </c>
      <c r="P46" s="968" t="s">
        <v>99</v>
      </c>
      <c r="Q46" s="968"/>
      <c r="R46" s="968"/>
      <c r="S46" s="1401"/>
      <c r="T46" s="387">
        <v>3</v>
      </c>
      <c r="U46" s="387">
        <f t="shared" si="1"/>
        <v>2</v>
      </c>
      <c r="V46" s="610">
        <f t="shared" si="2"/>
        <v>166465.27777777778</v>
      </c>
      <c r="W46" s="610">
        <f t="shared" si="3"/>
        <v>332930.55555555556</v>
      </c>
      <c r="X46" s="583">
        <f t="shared" si="4"/>
        <v>166465.27777777775</v>
      </c>
      <c r="Y46" s="610">
        <f t="shared" si="5"/>
        <v>3</v>
      </c>
      <c r="Z46" s="610">
        <f t="shared" si="6"/>
        <v>166465.27777777778</v>
      </c>
      <c r="AA46" s="610">
        <f t="shared" si="7"/>
        <v>499395.83333333337</v>
      </c>
      <c r="AB46" s="610">
        <f t="shared" si="8"/>
        <v>0</v>
      </c>
      <c r="AC46" s="584" t="b">
        <f t="shared" si="9"/>
        <v>1</v>
      </c>
    </row>
    <row r="47" spans="1:29" ht="20.100000000000001" customHeight="1">
      <c r="A47" s="588" t="s">
        <v>558</v>
      </c>
      <c r="B47" s="966">
        <v>31</v>
      </c>
      <c r="C47" s="967" t="s">
        <v>272</v>
      </c>
      <c r="D47" s="966" t="s">
        <v>589</v>
      </c>
      <c r="E47" s="967" t="s">
        <v>590</v>
      </c>
      <c r="F47" s="967" t="s">
        <v>231</v>
      </c>
      <c r="G47" s="967" t="s">
        <v>231</v>
      </c>
      <c r="H47" s="967" t="s">
        <v>204</v>
      </c>
      <c r="I47" s="967" t="s">
        <v>202</v>
      </c>
      <c r="J47" s="967">
        <v>1</v>
      </c>
      <c r="K47" s="967" t="s">
        <v>194</v>
      </c>
      <c r="L47" s="973">
        <v>499395.83333333331</v>
      </c>
      <c r="M47" s="967">
        <v>2015</v>
      </c>
      <c r="N47" s="967" t="s">
        <v>200</v>
      </c>
      <c r="O47" s="976">
        <f t="shared" si="0"/>
        <v>499395.83333333331</v>
      </c>
      <c r="P47" s="968" t="s">
        <v>99</v>
      </c>
      <c r="Q47" s="968"/>
      <c r="R47" s="968"/>
      <c r="S47" s="1401"/>
      <c r="T47" s="387">
        <v>3</v>
      </c>
      <c r="U47" s="387">
        <f t="shared" si="1"/>
        <v>2</v>
      </c>
      <c r="V47" s="610">
        <f t="shared" si="2"/>
        <v>166465.27777777778</v>
      </c>
      <c r="W47" s="610">
        <f t="shared" si="3"/>
        <v>332930.55555555556</v>
      </c>
      <c r="X47" s="583">
        <f t="shared" si="4"/>
        <v>166465.27777777775</v>
      </c>
      <c r="Y47" s="610">
        <f t="shared" si="5"/>
        <v>3</v>
      </c>
      <c r="Z47" s="610">
        <f t="shared" si="6"/>
        <v>166465.27777777778</v>
      </c>
      <c r="AA47" s="610">
        <f t="shared" si="7"/>
        <v>499395.83333333337</v>
      </c>
      <c r="AB47" s="610">
        <f t="shared" si="8"/>
        <v>0</v>
      </c>
      <c r="AC47" s="584" t="b">
        <f t="shared" si="9"/>
        <v>1</v>
      </c>
    </row>
    <row r="48" spans="1:29" ht="20.100000000000001" customHeight="1">
      <c r="A48" s="588" t="s">
        <v>558</v>
      </c>
      <c r="B48" s="966">
        <v>32</v>
      </c>
      <c r="C48" s="967" t="s">
        <v>272</v>
      </c>
      <c r="D48" s="966" t="s">
        <v>589</v>
      </c>
      <c r="E48" s="967" t="s">
        <v>590</v>
      </c>
      <c r="F48" s="967" t="s">
        <v>231</v>
      </c>
      <c r="G48" s="967" t="s">
        <v>231</v>
      </c>
      <c r="H48" s="967" t="s">
        <v>204</v>
      </c>
      <c r="I48" s="967" t="s">
        <v>202</v>
      </c>
      <c r="J48" s="967">
        <v>1</v>
      </c>
      <c r="K48" s="967" t="s">
        <v>194</v>
      </c>
      <c r="L48" s="973">
        <v>499395.83333333331</v>
      </c>
      <c r="M48" s="967">
        <v>2015</v>
      </c>
      <c r="N48" s="967" t="s">
        <v>200</v>
      </c>
      <c r="O48" s="976">
        <f t="shared" si="0"/>
        <v>499395.83333333331</v>
      </c>
      <c r="P48" s="968" t="s">
        <v>99</v>
      </c>
      <c r="Q48" s="968"/>
      <c r="R48" s="968"/>
      <c r="S48" s="1401"/>
      <c r="T48" s="387">
        <v>3</v>
      </c>
      <c r="U48" s="387">
        <f t="shared" si="1"/>
        <v>2</v>
      </c>
      <c r="V48" s="610">
        <f t="shared" si="2"/>
        <v>166465.27777777778</v>
      </c>
      <c r="W48" s="610">
        <f t="shared" si="3"/>
        <v>332930.55555555556</v>
      </c>
      <c r="X48" s="583">
        <f t="shared" si="4"/>
        <v>166465.27777777775</v>
      </c>
      <c r="Y48" s="610">
        <f t="shared" si="5"/>
        <v>3</v>
      </c>
      <c r="Z48" s="610">
        <f t="shared" si="6"/>
        <v>166465.27777777778</v>
      </c>
      <c r="AA48" s="610">
        <f t="shared" si="7"/>
        <v>499395.83333333337</v>
      </c>
      <c r="AB48" s="610">
        <f t="shared" si="8"/>
        <v>0</v>
      </c>
      <c r="AC48" s="584" t="b">
        <f t="shared" si="9"/>
        <v>1</v>
      </c>
    </row>
    <row r="49" spans="1:29" ht="20.100000000000001" customHeight="1">
      <c r="A49" s="588" t="s">
        <v>558</v>
      </c>
      <c r="B49" s="966">
        <v>33</v>
      </c>
      <c r="C49" s="967" t="s">
        <v>272</v>
      </c>
      <c r="D49" s="966" t="s">
        <v>589</v>
      </c>
      <c r="E49" s="967" t="s">
        <v>590</v>
      </c>
      <c r="F49" s="967" t="s">
        <v>231</v>
      </c>
      <c r="G49" s="967" t="s">
        <v>231</v>
      </c>
      <c r="H49" s="967" t="s">
        <v>204</v>
      </c>
      <c r="I49" s="967" t="s">
        <v>202</v>
      </c>
      <c r="J49" s="967">
        <v>1</v>
      </c>
      <c r="K49" s="967" t="s">
        <v>194</v>
      </c>
      <c r="L49" s="973">
        <v>499395.83333333331</v>
      </c>
      <c r="M49" s="967">
        <v>2015</v>
      </c>
      <c r="N49" s="967" t="s">
        <v>200</v>
      </c>
      <c r="O49" s="976">
        <f t="shared" si="0"/>
        <v>499395.83333333331</v>
      </c>
      <c r="P49" s="968" t="s">
        <v>99</v>
      </c>
      <c r="Q49" s="968"/>
      <c r="R49" s="968"/>
      <c r="S49" s="1401"/>
      <c r="T49" s="387">
        <v>3</v>
      </c>
      <c r="U49" s="387">
        <f t="shared" si="1"/>
        <v>2</v>
      </c>
      <c r="V49" s="610">
        <f t="shared" si="2"/>
        <v>166465.27777777778</v>
      </c>
      <c r="W49" s="610">
        <f t="shared" si="3"/>
        <v>332930.55555555556</v>
      </c>
      <c r="X49" s="583">
        <f t="shared" si="4"/>
        <v>166465.27777777775</v>
      </c>
      <c r="Y49" s="610">
        <f t="shared" si="5"/>
        <v>3</v>
      </c>
      <c r="Z49" s="610">
        <f t="shared" si="6"/>
        <v>166465.27777777778</v>
      </c>
      <c r="AA49" s="610">
        <f t="shared" si="7"/>
        <v>499395.83333333337</v>
      </c>
      <c r="AB49" s="610">
        <f t="shared" si="8"/>
        <v>0</v>
      </c>
      <c r="AC49" s="584" t="b">
        <f t="shared" si="9"/>
        <v>1</v>
      </c>
    </row>
    <row r="50" spans="1:29" ht="20.100000000000001" customHeight="1">
      <c r="A50" s="588" t="s">
        <v>558</v>
      </c>
      <c r="B50" s="966">
        <v>34</v>
      </c>
      <c r="C50" s="967" t="s">
        <v>272</v>
      </c>
      <c r="D50" s="966" t="s">
        <v>589</v>
      </c>
      <c r="E50" s="967" t="s">
        <v>590</v>
      </c>
      <c r="F50" s="967" t="s">
        <v>231</v>
      </c>
      <c r="G50" s="967" t="s">
        <v>231</v>
      </c>
      <c r="H50" s="967" t="s">
        <v>204</v>
      </c>
      <c r="I50" s="967" t="s">
        <v>202</v>
      </c>
      <c r="J50" s="967">
        <v>1</v>
      </c>
      <c r="K50" s="967" t="s">
        <v>194</v>
      </c>
      <c r="L50" s="973">
        <v>499395.83333333331</v>
      </c>
      <c r="M50" s="967">
        <v>2015</v>
      </c>
      <c r="N50" s="967" t="s">
        <v>200</v>
      </c>
      <c r="O50" s="976">
        <f t="shared" si="0"/>
        <v>499395.83333333331</v>
      </c>
      <c r="P50" s="968" t="s">
        <v>99</v>
      </c>
      <c r="Q50" s="968"/>
      <c r="R50" s="968"/>
      <c r="S50" s="1401"/>
      <c r="T50" s="387">
        <v>3</v>
      </c>
      <c r="U50" s="387">
        <f t="shared" si="1"/>
        <v>2</v>
      </c>
      <c r="V50" s="610">
        <f t="shared" si="2"/>
        <v>166465.27777777778</v>
      </c>
      <c r="W50" s="610">
        <f t="shared" si="3"/>
        <v>332930.55555555556</v>
      </c>
      <c r="X50" s="583">
        <f t="shared" si="4"/>
        <v>166465.27777777775</v>
      </c>
      <c r="Y50" s="610">
        <f t="shared" si="5"/>
        <v>3</v>
      </c>
      <c r="Z50" s="610">
        <f t="shared" si="6"/>
        <v>166465.27777777778</v>
      </c>
      <c r="AA50" s="610">
        <f t="shared" si="7"/>
        <v>499395.83333333337</v>
      </c>
      <c r="AB50" s="610">
        <f t="shared" si="8"/>
        <v>0</v>
      </c>
      <c r="AC50" s="584" t="b">
        <f t="shared" si="9"/>
        <v>1</v>
      </c>
    </row>
    <row r="51" spans="1:29" ht="20.100000000000001" customHeight="1">
      <c r="A51" s="588" t="s">
        <v>558</v>
      </c>
      <c r="B51" s="966">
        <v>35</v>
      </c>
      <c r="C51" s="967" t="s">
        <v>272</v>
      </c>
      <c r="D51" s="966" t="s">
        <v>589</v>
      </c>
      <c r="E51" s="967" t="s">
        <v>590</v>
      </c>
      <c r="F51" s="967" t="s">
        <v>231</v>
      </c>
      <c r="G51" s="967" t="s">
        <v>231</v>
      </c>
      <c r="H51" s="967" t="s">
        <v>204</v>
      </c>
      <c r="I51" s="967" t="s">
        <v>202</v>
      </c>
      <c r="J51" s="967">
        <v>1</v>
      </c>
      <c r="K51" s="967" t="s">
        <v>194</v>
      </c>
      <c r="L51" s="973">
        <v>499395.83333333331</v>
      </c>
      <c r="M51" s="967">
        <v>2015</v>
      </c>
      <c r="N51" s="967" t="s">
        <v>200</v>
      </c>
      <c r="O51" s="976">
        <f t="shared" si="0"/>
        <v>499395.83333333331</v>
      </c>
      <c r="P51" s="968" t="s">
        <v>99</v>
      </c>
      <c r="Q51" s="968"/>
      <c r="R51" s="968"/>
      <c r="S51" s="1401"/>
      <c r="T51" s="387">
        <v>3</v>
      </c>
      <c r="U51" s="387">
        <f t="shared" si="1"/>
        <v>2</v>
      </c>
      <c r="V51" s="610">
        <f t="shared" si="2"/>
        <v>166465.27777777778</v>
      </c>
      <c r="W51" s="610">
        <f t="shared" si="3"/>
        <v>332930.55555555556</v>
      </c>
      <c r="X51" s="583">
        <f t="shared" si="4"/>
        <v>166465.27777777775</v>
      </c>
      <c r="Y51" s="610">
        <f t="shared" si="5"/>
        <v>3</v>
      </c>
      <c r="Z51" s="610">
        <f t="shared" si="6"/>
        <v>166465.27777777778</v>
      </c>
      <c r="AA51" s="610">
        <f t="shared" si="7"/>
        <v>499395.83333333337</v>
      </c>
      <c r="AB51" s="610">
        <f t="shared" si="8"/>
        <v>0</v>
      </c>
      <c r="AC51" s="584" t="b">
        <f t="shared" si="9"/>
        <v>1</v>
      </c>
    </row>
    <row r="52" spans="1:29" ht="20.100000000000001" customHeight="1">
      <c r="A52" s="588" t="s">
        <v>558</v>
      </c>
      <c r="B52" s="966">
        <v>36</v>
      </c>
      <c r="C52" s="967" t="s">
        <v>272</v>
      </c>
      <c r="D52" s="966" t="s">
        <v>589</v>
      </c>
      <c r="E52" s="967" t="s">
        <v>590</v>
      </c>
      <c r="F52" s="967" t="s">
        <v>231</v>
      </c>
      <c r="G52" s="967" t="s">
        <v>231</v>
      </c>
      <c r="H52" s="967" t="s">
        <v>204</v>
      </c>
      <c r="I52" s="967" t="s">
        <v>202</v>
      </c>
      <c r="J52" s="967">
        <v>1</v>
      </c>
      <c r="K52" s="967" t="s">
        <v>194</v>
      </c>
      <c r="L52" s="973">
        <v>499395.83333333331</v>
      </c>
      <c r="M52" s="967">
        <v>2015</v>
      </c>
      <c r="N52" s="967" t="s">
        <v>200</v>
      </c>
      <c r="O52" s="976">
        <f t="shared" si="0"/>
        <v>499395.83333333331</v>
      </c>
      <c r="P52" s="968" t="s">
        <v>99</v>
      </c>
      <c r="Q52" s="968"/>
      <c r="R52" s="968"/>
      <c r="S52" s="1401"/>
      <c r="T52" s="387">
        <v>3</v>
      </c>
      <c r="U52" s="387">
        <f t="shared" si="1"/>
        <v>2</v>
      </c>
      <c r="V52" s="610">
        <f t="shared" si="2"/>
        <v>166465.27777777778</v>
      </c>
      <c r="W52" s="610">
        <f t="shared" si="3"/>
        <v>332930.55555555556</v>
      </c>
      <c r="X52" s="583">
        <f t="shared" si="4"/>
        <v>166465.27777777775</v>
      </c>
      <c r="Y52" s="610">
        <f t="shared" si="5"/>
        <v>3</v>
      </c>
      <c r="Z52" s="610">
        <f t="shared" si="6"/>
        <v>166465.27777777778</v>
      </c>
      <c r="AA52" s="610">
        <f t="shared" si="7"/>
        <v>499395.83333333337</v>
      </c>
      <c r="AB52" s="610">
        <f t="shared" si="8"/>
        <v>0</v>
      </c>
      <c r="AC52" s="584" t="b">
        <f t="shared" si="9"/>
        <v>1</v>
      </c>
    </row>
    <row r="53" spans="1:29" ht="20.100000000000001" customHeight="1">
      <c r="A53" s="588" t="s">
        <v>558</v>
      </c>
      <c r="B53" s="966">
        <v>37</v>
      </c>
      <c r="C53" s="967" t="s">
        <v>272</v>
      </c>
      <c r="D53" s="966" t="s">
        <v>589</v>
      </c>
      <c r="E53" s="967" t="s">
        <v>590</v>
      </c>
      <c r="F53" s="967" t="s">
        <v>231</v>
      </c>
      <c r="G53" s="967" t="s">
        <v>231</v>
      </c>
      <c r="H53" s="967" t="s">
        <v>204</v>
      </c>
      <c r="I53" s="967" t="s">
        <v>202</v>
      </c>
      <c r="J53" s="967">
        <v>1</v>
      </c>
      <c r="K53" s="967" t="s">
        <v>194</v>
      </c>
      <c r="L53" s="973">
        <v>499395.83333333331</v>
      </c>
      <c r="M53" s="967">
        <v>2015</v>
      </c>
      <c r="N53" s="967" t="s">
        <v>200</v>
      </c>
      <c r="O53" s="976">
        <f t="shared" si="0"/>
        <v>499395.83333333331</v>
      </c>
      <c r="P53" s="968" t="s">
        <v>99</v>
      </c>
      <c r="Q53" s="968"/>
      <c r="R53" s="968"/>
      <c r="S53" s="1401"/>
      <c r="T53" s="387">
        <v>3</v>
      </c>
      <c r="U53" s="387">
        <f t="shared" si="1"/>
        <v>2</v>
      </c>
      <c r="V53" s="610">
        <f t="shared" si="2"/>
        <v>166465.27777777778</v>
      </c>
      <c r="W53" s="610">
        <f t="shared" si="3"/>
        <v>332930.55555555556</v>
      </c>
      <c r="X53" s="583">
        <f t="shared" si="4"/>
        <v>166465.27777777775</v>
      </c>
      <c r="Y53" s="610">
        <f t="shared" si="5"/>
        <v>3</v>
      </c>
      <c r="Z53" s="610">
        <f t="shared" si="6"/>
        <v>166465.27777777778</v>
      </c>
      <c r="AA53" s="610">
        <f t="shared" si="7"/>
        <v>499395.83333333337</v>
      </c>
      <c r="AB53" s="610">
        <f t="shared" si="8"/>
        <v>0</v>
      </c>
      <c r="AC53" s="584" t="b">
        <f t="shared" si="9"/>
        <v>1</v>
      </c>
    </row>
    <row r="54" spans="1:29" ht="20.100000000000001" customHeight="1">
      <c r="A54" s="588" t="s">
        <v>558</v>
      </c>
      <c r="B54" s="966">
        <v>38</v>
      </c>
      <c r="C54" s="967" t="s">
        <v>272</v>
      </c>
      <c r="D54" s="966" t="s">
        <v>589</v>
      </c>
      <c r="E54" s="967" t="s">
        <v>590</v>
      </c>
      <c r="F54" s="967" t="s">
        <v>231</v>
      </c>
      <c r="G54" s="967" t="s">
        <v>231</v>
      </c>
      <c r="H54" s="967" t="s">
        <v>204</v>
      </c>
      <c r="I54" s="967" t="s">
        <v>202</v>
      </c>
      <c r="J54" s="967">
        <v>1</v>
      </c>
      <c r="K54" s="967" t="s">
        <v>194</v>
      </c>
      <c r="L54" s="973">
        <v>499395.83333333331</v>
      </c>
      <c r="M54" s="967">
        <v>2015</v>
      </c>
      <c r="N54" s="967" t="s">
        <v>200</v>
      </c>
      <c r="O54" s="976">
        <f t="shared" si="0"/>
        <v>499395.83333333331</v>
      </c>
      <c r="P54" s="968" t="s">
        <v>99</v>
      </c>
      <c r="Q54" s="968"/>
      <c r="R54" s="968"/>
      <c r="S54" s="1401"/>
      <c r="T54" s="387">
        <v>3</v>
      </c>
      <c r="U54" s="387">
        <f t="shared" si="1"/>
        <v>2</v>
      </c>
      <c r="V54" s="610">
        <f t="shared" si="2"/>
        <v>166465.27777777778</v>
      </c>
      <c r="W54" s="610">
        <f t="shared" si="3"/>
        <v>332930.55555555556</v>
      </c>
      <c r="X54" s="583">
        <f t="shared" si="4"/>
        <v>166465.27777777775</v>
      </c>
      <c r="Y54" s="610">
        <f t="shared" si="5"/>
        <v>3</v>
      </c>
      <c r="Z54" s="610">
        <f t="shared" si="6"/>
        <v>166465.27777777778</v>
      </c>
      <c r="AA54" s="610">
        <f t="shared" si="7"/>
        <v>499395.83333333337</v>
      </c>
      <c r="AB54" s="610">
        <f t="shared" si="8"/>
        <v>0</v>
      </c>
      <c r="AC54" s="584" t="b">
        <f t="shared" si="9"/>
        <v>1</v>
      </c>
    </row>
    <row r="55" spans="1:29" ht="20.100000000000001" customHeight="1">
      <c r="A55" s="588" t="s">
        <v>558</v>
      </c>
      <c r="B55" s="966">
        <v>39</v>
      </c>
      <c r="C55" s="967" t="s">
        <v>272</v>
      </c>
      <c r="D55" s="966" t="s">
        <v>589</v>
      </c>
      <c r="E55" s="967" t="s">
        <v>590</v>
      </c>
      <c r="F55" s="967" t="s">
        <v>231</v>
      </c>
      <c r="G55" s="967" t="s">
        <v>231</v>
      </c>
      <c r="H55" s="967" t="s">
        <v>204</v>
      </c>
      <c r="I55" s="967" t="s">
        <v>202</v>
      </c>
      <c r="J55" s="967">
        <v>1</v>
      </c>
      <c r="K55" s="967" t="s">
        <v>194</v>
      </c>
      <c r="L55" s="973">
        <v>499395.83333333331</v>
      </c>
      <c r="M55" s="967">
        <v>2015</v>
      </c>
      <c r="N55" s="967" t="s">
        <v>200</v>
      </c>
      <c r="O55" s="976">
        <f t="shared" si="0"/>
        <v>499395.83333333331</v>
      </c>
      <c r="P55" s="968" t="s">
        <v>99</v>
      </c>
      <c r="Q55" s="968"/>
      <c r="R55" s="968"/>
      <c r="S55" s="1401"/>
      <c r="T55" s="387">
        <v>3</v>
      </c>
      <c r="U55" s="387">
        <f t="shared" si="1"/>
        <v>2</v>
      </c>
      <c r="V55" s="610">
        <f t="shared" si="2"/>
        <v>166465.27777777778</v>
      </c>
      <c r="W55" s="610">
        <f t="shared" si="3"/>
        <v>332930.55555555556</v>
      </c>
      <c r="X55" s="583">
        <f t="shared" si="4"/>
        <v>166465.27777777775</v>
      </c>
      <c r="Y55" s="610">
        <f t="shared" si="5"/>
        <v>3</v>
      </c>
      <c r="Z55" s="610">
        <f t="shared" si="6"/>
        <v>166465.27777777778</v>
      </c>
      <c r="AA55" s="610">
        <f t="shared" si="7"/>
        <v>499395.83333333337</v>
      </c>
      <c r="AB55" s="610">
        <f t="shared" si="8"/>
        <v>0</v>
      </c>
      <c r="AC55" s="584" t="b">
        <f t="shared" si="9"/>
        <v>1</v>
      </c>
    </row>
    <row r="56" spans="1:29" ht="20.100000000000001" customHeight="1">
      <c r="A56" s="588" t="s">
        <v>558</v>
      </c>
      <c r="B56" s="966">
        <v>40</v>
      </c>
      <c r="C56" s="967" t="s">
        <v>272</v>
      </c>
      <c r="D56" s="966" t="s">
        <v>589</v>
      </c>
      <c r="E56" s="967" t="s">
        <v>590</v>
      </c>
      <c r="F56" s="967" t="s">
        <v>231</v>
      </c>
      <c r="G56" s="967" t="s">
        <v>231</v>
      </c>
      <c r="H56" s="967" t="s">
        <v>204</v>
      </c>
      <c r="I56" s="967" t="s">
        <v>202</v>
      </c>
      <c r="J56" s="967">
        <v>1</v>
      </c>
      <c r="K56" s="967" t="s">
        <v>194</v>
      </c>
      <c r="L56" s="973">
        <v>499395.83333333331</v>
      </c>
      <c r="M56" s="967">
        <v>2015</v>
      </c>
      <c r="N56" s="967" t="s">
        <v>200</v>
      </c>
      <c r="O56" s="976">
        <f t="shared" si="0"/>
        <v>499395.83333333331</v>
      </c>
      <c r="P56" s="968" t="s">
        <v>99</v>
      </c>
      <c r="Q56" s="968"/>
      <c r="R56" s="968"/>
      <c r="S56" s="1401"/>
      <c r="T56" s="387">
        <v>3</v>
      </c>
      <c r="U56" s="387">
        <f t="shared" si="1"/>
        <v>2</v>
      </c>
      <c r="V56" s="610">
        <f t="shared" si="2"/>
        <v>166465.27777777778</v>
      </c>
      <c r="W56" s="610">
        <f t="shared" si="3"/>
        <v>332930.55555555556</v>
      </c>
      <c r="X56" s="583">
        <f t="shared" si="4"/>
        <v>166465.27777777775</v>
      </c>
      <c r="Y56" s="610">
        <f t="shared" si="5"/>
        <v>3</v>
      </c>
      <c r="Z56" s="610">
        <f t="shared" si="6"/>
        <v>166465.27777777778</v>
      </c>
      <c r="AA56" s="610">
        <f t="shared" si="7"/>
        <v>499395.83333333337</v>
      </c>
      <c r="AB56" s="610">
        <f t="shared" si="8"/>
        <v>0</v>
      </c>
      <c r="AC56" s="584" t="b">
        <f t="shared" si="9"/>
        <v>1</v>
      </c>
    </row>
    <row r="57" spans="1:29" ht="20.100000000000001" customHeight="1">
      <c r="A57" s="588" t="s">
        <v>558</v>
      </c>
      <c r="B57" s="966">
        <v>41</v>
      </c>
      <c r="C57" s="967" t="s">
        <v>272</v>
      </c>
      <c r="D57" s="966" t="s">
        <v>589</v>
      </c>
      <c r="E57" s="967" t="s">
        <v>590</v>
      </c>
      <c r="F57" s="967" t="s">
        <v>231</v>
      </c>
      <c r="G57" s="967" t="s">
        <v>231</v>
      </c>
      <c r="H57" s="967" t="s">
        <v>204</v>
      </c>
      <c r="I57" s="967" t="s">
        <v>202</v>
      </c>
      <c r="J57" s="967">
        <v>1</v>
      </c>
      <c r="K57" s="967" t="s">
        <v>194</v>
      </c>
      <c r="L57" s="973">
        <v>499395.83333333331</v>
      </c>
      <c r="M57" s="967">
        <v>2015</v>
      </c>
      <c r="N57" s="967" t="s">
        <v>200</v>
      </c>
      <c r="O57" s="976">
        <f t="shared" si="0"/>
        <v>499395.83333333331</v>
      </c>
      <c r="P57" s="968" t="s">
        <v>99</v>
      </c>
      <c r="Q57" s="968"/>
      <c r="R57" s="968"/>
      <c r="S57" s="1401"/>
      <c r="T57" s="387">
        <v>3</v>
      </c>
      <c r="U57" s="387">
        <f t="shared" si="1"/>
        <v>2</v>
      </c>
      <c r="V57" s="610">
        <f t="shared" si="2"/>
        <v>166465.27777777778</v>
      </c>
      <c r="W57" s="610">
        <f t="shared" si="3"/>
        <v>332930.55555555556</v>
      </c>
      <c r="X57" s="583">
        <f t="shared" si="4"/>
        <v>166465.27777777775</v>
      </c>
      <c r="Y57" s="610">
        <f t="shared" si="5"/>
        <v>3</v>
      </c>
      <c r="Z57" s="610">
        <f t="shared" si="6"/>
        <v>166465.27777777778</v>
      </c>
      <c r="AA57" s="610">
        <f t="shared" si="7"/>
        <v>499395.83333333337</v>
      </c>
      <c r="AB57" s="610">
        <f t="shared" si="8"/>
        <v>0</v>
      </c>
      <c r="AC57" s="584" t="b">
        <f t="shared" si="9"/>
        <v>1</v>
      </c>
    </row>
    <row r="58" spans="1:29" ht="20.100000000000001" customHeight="1">
      <c r="A58" s="588" t="s">
        <v>558</v>
      </c>
      <c r="B58" s="966">
        <v>42</v>
      </c>
      <c r="C58" s="967" t="s">
        <v>272</v>
      </c>
      <c r="D58" s="966" t="s">
        <v>589</v>
      </c>
      <c r="E58" s="967" t="s">
        <v>590</v>
      </c>
      <c r="F58" s="967" t="s">
        <v>231</v>
      </c>
      <c r="G58" s="967" t="s">
        <v>231</v>
      </c>
      <c r="H58" s="967" t="s">
        <v>204</v>
      </c>
      <c r="I58" s="967" t="s">
        <v>202</v>
      </c>
      <c r="J58" s="967">
        <v>1</v>
      </c>
      <c r="K58" s="967" t="s">
        <v>194</v>
      </c>
      <c r="L58" s="973">
        <v>499395.83333333331</v>
      </c>
      <c r="M58" s="967">
        <v>2015</v>
      </c>
      <c r="N58" s="967" t="s">
        <v>200</v>
      </c>
      <c r="O58" s="976">
        <f t="shared" si="0"/>
        <v>499395.83333333331</v>
      </c>
      <c r="P58" s="968" t="s">
        <v>99</v>
      </c>
      <c r="Q58" s="968"/>
      <c r="R58" s="968"/>
      <c r="S58" s="1401"/>
      <c r="T58" s="387">
        <v>3</v>
      </c>
      <c r="U58" s="387">
        <f t="shared" si="1"/>
        <v>2</v>
      </c>
      <c r="V58" s="610">
        <f t="shared" si="2"/>
        <v>166465.27777777778</v>
      </c>
      <c r="W58" s="610">
        <f t="shared" si="3"/>
        <v>332930.55555555556</v>
      </c>
      <c r="X58" s="583">
        <f t="shared" si="4"/>
        <v>166465.27777777775</v>
      </c>
      <c r="Y58" s="610">
        <f t="shared" si="5"/>
        <v>3</v>
      </c>
      <c r="Z58" s="610">
        <f t="shared" si="6"/>
        <v>166465.27777777778</v>
      </c>
      <c r="AA58" s="610">
        <f t="shared" si="7"/>
        <v>499395.83333333337</v>
      </c>
      <c r="AB58" s="610">
        <f t="shared" si="8"/>
        <v>0</v>
      </c>
      <c r="AC58" s="584" t="b">
        <f t="shared" si="9"/>
        <v>1</v>
      </c>
    </row>
    <row r="59" spans="1:29" ht="20.100000000000001" customHeight="1">
      <c r="A59" s="588" t="s">
        <v>558</v>
      </c>
      <c r="B59" s="966">
        <v>43</v>
      </c>
      <c r="C59" s="967" t="s">
        <v>272</v>
      </c>
      <c r="D59" s="966" t="s">
        <v>589</v>
      </c>
      <c r="E59" s="967" t="s">
        <v>590</v>
      </c>
      <c r="F59" s="967" t="s">
        <v>231</v>
      </c>
      <c r="G59" s="967" t="s">
        <v>231</v>
      </c>
      <c r="H59" s="967" t="s">
        <v>204</v>
      </c>
      <c r="I59" s="967" t="s">
        <v>202</v>
      </c>
      <c r="J59" s="967">
        <v>1</v>
      </c>
      <c r="K59" s="967" t="s">
        <v>194</v>
      </c>
      <c r="L59" s="973">
        <v>499395.83333333331</v>
      </c>
      <c r="M59" s="967">
        <v>2015</v>
      </c>
      <c r="N59" s="967" t="s">
        <v>200</v>
      </c>
      <c r="O59" s="976">
        <f t="shared" si="0"/>
        <v>499395.83333333331</v>
      </c>
      <c r="P59" s="968" t="s">
        <v>99</v>
      </c>
      <c r="Q59" s="968"/>
      <c r="R59" s="968"/>
      <c r="S59" s="1401"/>
      <c r="T59" s="387">
        <v>3</v>
      </c>
      <c r="U59" s="387">
        <f t="shared" si="1"/>
        <v>2</v>
      </c>
      <c r="V59" s="610">
        <f t="shared" si="2"/>
        <v>166465.27777777778</v>
      </c>
      <c r="W59" s="610">
        <f t="shared" si="3"/>
        <v>332930.55555555556</v>
      </c>
      <c r="X59" s="583">
        <f t="shared" si="4"/>
        <v>166465.27777777775</v>
      </c>
      <c r="Y59" s="610">
        <f t="shared" si="5"/>
        <v>3</v>
      </c>
      <c r="Z59" s="610">
        <f t="shared" si="6"/>
        <v>166465.27777777778</v>
      </c>
      <c r="AA59" s="610">
        <f t="shared" si="7"/>
        <v>499395.83333333337</v>
      </c>
      <c r="AB59" s="610">
        <f t="shared" si="8"/>
        <v>0</v>
      </c>
      <c r="AC59" s="584" t="b">
        <f t="shared" si="9"/>
        <v>1</v>
      </c>
    </row>
    <row r="60" spans="1:29" ht="20.100000000000001" customHeight="1">
      <c r="A60" s="588" t="s">
        <v>558</v>
      </c>
      <c r="B60" s="966">
        <v>44</v>
      </c>
      <c r="C60" s="967" t="s">
        <v>272</v>
      </c>
      <c r="D60" s="966" t="s">
        <v>589</v>
      </c>
      <c r="E60" s="967" t="s">
        <v>590</v>
      </c>
      <c r="F60" s="967" t="s">
        <v>231</v>
      </c>
      <c r="G60" s="967" t="s">
        <v>231</v>
      </c>
      <c r="H60" s="967" t="s">
        <v>204</v>
      </c>
      <c r="I60" s="967" t="s">
        <v>202</v>
      </c>
      <c r="J60" s="967">
        <v>1</v>
      </c>
      <c r="K60" s="967" t="s">
        <v>194</v>
      </c>
      <c r="L60" s="973">
        <v>499395.83333333331</v>
      </c>
      <c r="M60" s="967">
        <v>2015</v>
      </c>
      <c r="N60" s="967" t="s">
        <v>200</v>
      </c>
      <c r="O60" s="976">
        <f t="shared" si="0"/>
        <v>499395.83333333331</v>
      </c>
      <c r="P60" s="968" t="s">
        <v>99</v>
      </c>
      <c r="Q60" s="968"/>
      <c r="R60" s="968"/>
      <c r="S60" s="1401"/>
      <c r="T60" s="387">
        <v>3</v>
      </c>
      <c r="U60" s="387">
        <f t="shared" si="1"/>
        <v>2</v>
      </c>
      <c r="V60" s="610">
        <f t="shared" si="2"/>
        <v>166465.27777777778</v>
      </c>
      <c r="W60" s="610">
        <f t="shared" si="3"/>
        <v>332930.55555555556</v>
      </c>
      <c r="X60" s="583">
        <f t="shared" si="4"/>
        <v>166465.27777777775</v>
      </c>
      <c r="Y60" s="610">
        <f t="shared" si="5"/>
        <v>3</v>
      </c>
      <c r="Z60" s="610">
        <f t="shared" si="6"/>
        <v>166465.27777777778</v>
      </c>
      <c r="AA60" s="610">
        <f t="shared" si="7"/>
        <v>499395.83333333337</v>
      </c>
      <c r="AB60" s="610">
        <f t="shared" si="8"/>
        <v>0</v>
      </c>
      <c r="AC60" s="584" t="b">
        <f t="shared" si="9"/>
        <v>1</v>
      </c>
    </row>
    <row r="61" spans="1:29" ht="20.100000000000001" customHeight="1">
      <c r="A61" s="588" t="s">
        <v>558</v>
      </c>
      <c r="B61" s="966">
        <v>45</v>
      </c>
      <c r="C61" s="967" t="s">
        <v>272</v>
      </c>
      <c r="D61" s="966" t="s">
        <v>589</v>
      </c>
      <c r="E61" s="967" t="s">
        <v>590</v>
      </c>
      <c r="F61" s="967" t="s">
        <v>231</v>
      </c>
      <c r="G61" s="967" t="s">
        <v>231</v>
      </c>
      <c r="H61" s="967" t="s">
        <v>204</v>
      </c>
      <c r="I61" s="967" t="s">
        <v>202</v>
      </c>
      <c r="J61" s="967">
        <v>1</v>
      </c>
      <c r="K61" s="967" t="s">
        <v>194</v>
      </c>
      <c r="L61" s="973">
        <v>499395.83333333331</v>
      </c>
      <c r="M61" s="967">
        <v>2015</v>
      </c>
      <c r="N61" s="967" t="s">
        <v>200</v>
      </c>
      <c r="O61" s="976">
        <f t="shared" si="0"/>
        <v>499395.83333333331</v>
      </c>
      <c r="P61" s="968" t="s">
        <v>99</v>
      </c>
      <c r="Q61" s="968"/>
      <c r="R61" s="968"/>
      <c r="S61" s="1401"/>
      <c r="T61" s="387">
        <v>3</v>
      </c>
      <c r="U61" s="387">
        <f t="shared" si="1"/>
        <v>2</v>
      </c>
      <c r="V61" s="610">
        <f t="shared" si="2"/>
        <v>166465.27777777778</v>
      </c>
      <c r="W61" s="610">
        <f t="shared" si="3"/>
        <v>332930.55555555556</v>
      </c>
      <c r="X61" s="583">
        <f t="shared" si="4"/>
        <v>166465.27777777775</v>
      </c>
      <c r="Y61" s="610">
        <f t="shared" si="5"/>
        <v>3</v>
      </c>
      <c r="Z61" s="610">
        <f t="shared" si="6"/>
        <v>166465.27777777778</v>
      </c>
      <c r="AA61" s="610">
        <f t="shared" si="7"/>
        <v>499395.83333333337</v>
      </c>
      <c r="AB61" s="610">
        <f t="shared" si="8"/>
        <v>0</v>
      </c>
      <c r="AC61" s="584" t="b">
        <f t="shared" si="9"/>
        <v>1</v>
      </c>
    </row>
    <row r="62" spans="1:29" ht="20.100000000000001" customHeight="1">
      <c r="A62" s="588" t="s">
        <v>558</v>
      </c>
      <c r="B62" s="966">
        <v>46</v>
      </c>
      <c r="C62" s="967" t="s">
        <v>272</v>
      </c>
      <c r="D62" s="966" t="s">
        <v>589</v>
      </c>
      <c r="E62" s="967" t="s">
        <v>590</v>
      </c>
      <c r="F62" s="967" t="s">
        <v>231</v>
      </c>
      <c r="G62" s="967" t="s">
        <v>231</v>
      </c>
      <c r="H62" s="967" t="s">
        <v>204</v>
      </c>
      <c r="I62" s="967" t="s">
        <v>202</v>
      </c>
      <c r="J62" s="967">
        <v>1</v>
      </c>
      <c r="K62" s="967" t="s">
        <v>194</v>
      </c>
      <c r="L62" s="973">
        <v>499395.83333333331</v>
      </c>
      <c r="M62" s="967">
        <v>2015</v>
      </c>
      <c r="N62" s="967" t="s">
        <v>200</v>
      </c>
      <c r="O62" s="976">
        <f t="shared" si="0"/>
        <v>499395.83333333331</v>
      </c>
      <c r="P62" s="968" t="s">
        <v>99</v>
      </c>
      <c r="Q62" s="968"/>
      <c r="R62" s="968"/>
      <c r="S62" s="1401"/>
      <c r="T62" s="387">
        <v>3</v>
      </c>
      <c r="U62" s="387">
        <f t="shared" si="1"/>
        <v>2</v>
      </c>
      <c r="V62" s="610">
        <f t="shared" si="2"/>
        <v>166465.27777777778</v>
      </c>
      <c r="W62" s="610">
        <f t="shared" si="3"/>
        <v>332930.55555555556</v>
      </c>
      <c r="X62" s="583">
        <f t="shared" si="4"/>
        <v>166465.27777777775</v>
      </c>
      <c r="Y62" s="610">
        <f t="shared" si="5"/>
        <v>3</v>
      </c>
      <c r="Z62" s="610">
        <f t="shared" si="6"/>
        <v>166465.27777777778</v>
      </c>
      <c r="AA62" s="610">
        <f t="shared" si="7"/>
        <v>499395.83333333337</v>
      </c>
      <c r="AB62" s="610">
        <f t="shared" si="8"/>
        <v>0</v>
      </c>
      <c r="AC62" s="584" t="b">
        <f t="shared" si="9"/>
        <v>1</v>
      </c>
    </row>
    <row r="63" spans="1:29" ht="20.100000000000001" customHeight="1">
      <c r="A63" s="588" t="s">
        <v>558</v>
      </c>
      <c r="B63" s="966">
        <v>47</v>
      </c>
      <c r="C63" s="967" t="s">
        <v>272</v>
      </c>
      <c r="D63" s="966" t="s">
        <v>589</v>
      </c>
      <c r="E63" s="967" t="s">
        <v>590</v>
      </c>
      <c r="F63" s="967" t="s">
        <v>231</v>
      </c>
      <c r="G63" s="967" t="s">
        <v>231</v>
      </c>
      <c r="H63" s="967" t="s">
        <v>204</v>
      </c>
      <c r="I63" s="967" t="s">
        <v>202</v>
      </c>
      <c r="J63" s="967">
        <v>1</v>
      </c>
      <c r="K63" s="967" t="s">
        <v>194</v>
      </c>
      <c r="L63" s="973">
        <v>499395.83333333331</v>
      </c>
      <c r="M63" s="967">
        <v>2015</v>
      </c>
      <c r="N63" s="967" t="s">
        <v>200</v>
      </c>
      <c r="O63" s="976">
        <f t="shared" si="0"/>
        <v>499395.83333333331</v>
      </c>
      <c r="P63" s="968" t="s">
        <v>99</v>
      </c>
      <c r="Q63" s="968"/>
      <c r="R63" s="968"/>
      <c r="S63" s="1401"/>
      <c r="T63" s="387">
        <v>3</v>
      </c>
      <c r="U63" s="387">
        <f t="shared" si="1"/>
        <v>2</v>
      </c>
      <c r="V63" s="610">
        <f t="shared" si="2"/>
        <v>166465.27777777778</v>
      </c>
      <c r="W63" s="610">
        <f t="shared" si="3"/>
        <v>332930.55555555556</v>
      </c>
      <c r="X63" s="583">
        <f t="shared" si="4"/>
        <v>166465.27777777775</v>
      </c>
      <c r="Y63" s="610">
        <f t="shared" si="5"/>
        <v>3</v>
      </c>
      <c r="Z63" s="610">
        <f t="shared" si="6"/>
        <v>166465.27777777778</v>
      </c>
      <c r="AA63" s="610">
        <f t="shared" si="7"/>
        <v>499395.83333333337</v>
      </c>
      <c r="AB63" s="610">
        <f t="shared" si="8"/>
        <v>0</v>
      </c>
      <c r="AC63" s="584" t="b">
        <f t="shared" si="9"/>
        <v>1</v>
      </c>
    </row>
    <row r="64" spans="1:29" ht="20.100000000000001" customHeight="1">
      <c r="A64" s="588" t="s">
        <v>558</v>
      </c>
      <c r="B64" s="969">
        <v>48</v>
      </c>
      <c r="C64" s="970" t="s">
        <v>272</v>
      </c>
      <c r="D64" s="969" t="s">
        <v>589</v>
      </c>
      <c r="E64" s="970" t="s">
        <v>590</v>
      </c>
      <c r="F64" s="970" t="s">
        <v>231</v>
      </c>
      <c r="G64" s="970" t="s">
        <v>231</v>
      </c>
      <c r="H64" s="970" t="s">
        <v>204</v>
      </c>
      <c r="I64" s="970" t="s">
        <v>202</v>
      </c>
      <c r="J64" s="970">
        <v>1</v>
      </c>
      <c r="K64" s="970" t="s">
        <v>194</v>
      </c>
      <c r="L64" s="974">
        <v>499395.83333333331</v>
      </c>
      <c r="M64" s="970">
        <v>2015</v>
      </c>
      <c r="N64" s="970" t="s">
        <v>200</v>
      </c>
      <c r="O64" s="977">
        <f t="shared" si="0"/>
        <v>499395.83333333331</v>
      </c>
      <c r="P64" s="971" t="s">
        <v>99</v>
      </c>
      <c r="Q64" s="971"/>
      <c r="R64" s="971"/>
      <c r="S64" s="1402"/>
      <c r="T64" s="387">
        <v>3</v>
      </c>
      <c r="U64" s="387">
        <f t="shared" si="1"/>
        <v>2</v>
      </c>
      <c r="V64" s="610">
        <f t="shared" si="2"/>
        <v>166465.27777777778</v>
      </c>
      <c r="W64" s="610">
        <f t="shared" si="3"/>
        <v>332930.55555555556</v>
      </c>
      <c r="X64" s="583">
        <f t="shared" si="4"/>
        <v>166465.27777777775</v>
      </c>
      <c r="Y64" s="610">
        <f t="shared" si="5"/>
        <v>3</v>
      </c>
      <c r="Z64" s="610">
        <f t="shared" si="6"/>
        <v>166465.27777777778</v>
      </c>
      <c r="AA64" s="610">
        <f t="shared" si="7"/>
        <v>499395.83333333337</v>
      </c>
      <c r="AB64" s="610">
        <f t="shared" si="8"/>
        <v>0</v>
      </c>
      <c r="AC64" s="584" t="b">
        <f t="shared" si="9"/>
        <v>1</v>
      </c>
    </row>
    <row r="65" spans="2:29" ht="24.95" customHeight="1" thickBot="1">
      <c r="B65" s="1184" t="s">
        <v>94</v>
      </c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6"/>
      <c r="O65" s="1038">
        <f>SUM(O17:O64)</f>
        <v>23970999.999999989</v>
      </c>
      <c r="P65" s="1168"/>
      <c r="Q65" s="1169"/>
      <c r="R65" s="1169"/>
      <c r="S65" s="1170"/>
      <c r="V65" s="953">
        <f>SUM(V17:V64)</f>
        <v>7990333.3333333405</v>
      </c>
      <c r="W65" s="954">
        <f>SUM(W17:W64)</f>
        <v>15980666.666666681</v>
      </c>
      <c r="X65" s="955">
        <f>SUM(X17:X64)</f>
        <v>7990333.3333333405</v>
      </c>
      <c r="Z65" s="953">
        <f>SUM(Z17:Z64)</f>
        <v>7990333.3333333405</v>
      </c>
      <c r="AA65" s="954">
        <f>SUM(AA17:AA64)</f>
        <v>23970999.999999993</v>
      </c>
      <c r="AB65" s="615">
        <f>SUM(AB17:AB64)</f>
        <v>0</v>
      </c>
      <c r="AC65" s="956" t="b">
        <f>AA65+AB65=O65</f>
        <v>1</v>
      </c>
    </row>
    <row r="66" spans="2:29" s="588" customFormat="1" ht="13.5" thickTop="1">
      <c r="D66" s="432"/>
      <c r="G66" s="432"/>
      <c r="H66" s="957"/>
      <c r="I66" s="957"/>
      <c r="J66" s="957"/>
      <c r="K66" s="957"/>
      <c r="L66" s="957"/>
    </row>
    <row r="67" spans="2:29" s="588" customFormat="1">
      <c r="H67" s="775"/>
      <c r="I67" s="775"/>
      <c r="J67" s="775"/>
      <c r="K67" s="775"/>
      <c r="L67" s="775"/>
    </row>
    <row r="68" spans="2:29" s="588" customFormat="1">
      <c r="H68" s="775"/>
      <c r="I68" s="775"/>
      <c r="J68" s="775"/>
      <c r="K68" s="775"/>
      <c r="L68" s="775"/>
    </row>
    <row r="69" spans="2:29" s="588" customFormat="1">
      <c r="H69" s="775"/>
      <c r="I69" s="775"/>
      <c r="J69" s="775"/>
      <c r="K69" s="775"/>
      <c r="L69" s="775"/>
    </row>
    <row r="70" spans="2:29" s="588" customFormat="1">
      <c r="H70" s="775"/>
      <c r="I70" s="775"/>
      <c r="J70" s="775"/>
      <c r="K70" s="775"/>
      <c r="L70" s="775"/>
    </row>
    <row r="71" spans="2:29" s="588" customFormat="1">
      <c r="H71" s="775"/>
      <c r="I71" s="775"/>
      <c r="J71" s="775"/>
      <c r="K71" s="775"/>
      <c r="L71" s="775"/>
    </row>
    <row r="72" spans="2:29" s="588" customFormat="1">
      <c r="H72" s="775"/>
      <c r="I72" s="775"/>
      <c r="J72" s="775"/>
      <c r="K72" s="775"/>
      <c r="L72" s="775"/>
    </row>
    <row r="73" spans="2:29" s="588" customFormat="1">
      <c r="H73" s="775"/>
      <c r="I73" s="775"/>
      <c r="J73" s="775"/>
      <c r="K73" s="775"/>
      <c r="L73" s="775"/>
    </row>
    <row r="74" spans="2:29" s="588" customFormat="1">
      <c r="H74" s="775"/>
      <c r="I74" s="775"/>
      <c r="J74" s="775"/>
      <c r="K74" s="775"/>
      <c r="L74" s="775"/>
    </row>
  </sheetData>
  <autoFilter ref="A16:AC16"/>
  <mergeCells count="27">
    <mergeCell ref="P65:S65"/>
    <mergeCell ref="I14:I15"/>
    <mergeCell ref="J14:L14"/>
    <mergeCell ref="M14:M15"/>
    <mergeCell ref="N14:N15"/>
    <mergeCell ref="P14:R14"/>
    <mergeCell ref="S14:S15"/>
    <mergeCell ref="J15:K15"/>
    <mergeCell ref="S17:S38"/>
    <mergeCell ref="S39:S64"/>
    <mergeCell ref="B65:N65"/>
    <mergeCell ref="B1:S1"/>
    <mergeCell ref="B2:S2"/>
    <mergeCell ref="B3:S3"/>
    <mergeCell ref="B4:S4"/>
    <mergeCell ref="B14:B15"/>
    <mergeCell ref="C14:C15"/>
    <mergeCell ref="D14:E14"/>
    <mergeCell ref="F14:F15"/>
    <mergeCell ref="G14:G15"/>
    <mergeCell ref="H14:H15"/>
    <mergeCell ref="O14:O15"/>
    <mergeCell ref="T14:T15"/>
    <mergeCell ref="U14:U15"/>
    <mergeCell ref="V14:X14"/>
    <mergeCell ref="Y14:Y15"/>
    <mergeCell ref="Z14:AB14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AK72"/>
  <sheetViews>
    <sheetView view="pageBreakPreview" topLeftCell="X34" zoomScaleSheetLayoutView="100" workbookViewId="0">
      <selection activeCell="AK40" sqref="AK40"/>
    </sheetView>
  </sheetViews>
  <sheetFormatPr defaultRowHeight="12.75"/>
  <cols>
    <col min="1" max="1" width="23.140625" style="588" customWidth="1"/>
    <col min="2" max="2" width="4.7109375" style="628" customWidth="1"/>
    <col min="3" max="3" width="17.7109375" style="431" customWidth="1"/>
    <col min="4" max="4" width="9.7109375" style="628" customWidth="1"/>
    <col min="5" max="6" width="9.7109375" style="429" customWidth="1"/>
    <col min="7" max="7" width="7.7109375" style="429" customWidth="1"/>
    <col min="8" max="9" width="6.7109375" style="429" customWidth="1"/>
    <col min="10" max="10" width="14.7109375" style="429" customWidth="1"/>
    <col min="11" max="11" width="9.7109375" style="429" customWidth="1"/>
    <col min="12" max="14" width="6.7109375" style="429" customWidth="1"/>
    <col min="15" max="16" width="8.7109375" style="429" customWidth="1"/>
    <col min="17" max="19" width="13.7109375" style="429" customWidth="1"/>
    <col min="20" max="21" width="3.7109375" style="429" customWidth="1"/>
    <col min="22" max="22" width="13.7109375" style="594" customWidth="1"/>
    <col min="23" max="23" width="14.7109375" style="594" customWidth="1"/>
    <col min="24" max="24" width="3.7109375" style="595" customWidth="1"/>
    <col min="25" max="26" width="3.7109375" style="429" customWidth="1"/>
    <col min="27" max="27" width="18.7109375" style="429" customWidth="1"/>
    <col min="28" max="29" width="12.42578125" style="429" customWidth="1"/>
    <col min="30" max="30" width="13.85546875" style="429" customWidth="1"/>
    <col min="31" max="31" width="13.7109375" style="429" customWidth="1"/>
    <col min="32" max="32" width="13.28515625" style="429" bestFit="1" customWidth="1"/>
    <col min="33" max="33" width="13.7109375" style="429" customWidth="1"/>
    <col min="34" max="34" width="13.28515625" style="429" customWidth="1"/>
    <col min="35" max="35" width="14.140625" style="429" customWidth="1"/>
    <col min="36" max="36" width="14.85546875" style="429" customWidth="1"/>
    <col min="37" max="37" width="14" style="429" bestFit="1" customWidth="1"/>
    <col min="38" max="16384" width="9.140625" style="429"/>
  </cols>
  <sheetData>
    <row r="1" spans="1:36" ht="15" customHeight="1">
      <c r="B1" s="1427" t="s">
        <v>131</v>
      </c>
      <c r="C1" s="1427"/>
      <c r="D1" s="1427"/>
      <c r="E1" s="1427"/>
      <c r="F1" s="1427"/>
      <c r="G1" s="1427"/>
      <c r="H1" s="1427"/>
      <c r="I1" s="1427"/>
      <c r="J1" s="1427"/>
      <c r="K1" s="1427"/>
      <c r="L1" s="1427"/>
      <c r="M1" s="1427"/>
      <c r="N1" s="1427"/>
      <c r="O1" s="1427"/>
      <c r="P1" s="1427"/>
      <c r="Q1" s="1427"/>
      <c r="R1" s="1427"/>
      <c r="S1" s="1427"/>
      <c r="T1" s="1427"/>
      <c r="U1" s="1427"/>
      <c r="V1" s="1427"/>
      <c r="W1" s="1427"/>
      <c r="X1" s="1427"/>
      <c r="Y1" s="1427"/>
      <c r="Z1" s="1427"/>
      <c r="AA1" s="1427"/>
    </row>
    <row r="2" spans="1:36" ht="15" customHeight="1">
      <c r="B2" s="1427" t="s">
        <v>66</v>
      </c>
      <c r="C2" s="1427"/>
      <c r="D2" s="1427"/>
      <c r="E2" s="1427"/>
      <c r="F2" s="1427"/>
      <c r="G2" s="1427"/>
      <c r="H2" s="1427"/>
      <c r="I2" s="1427"/>
      <c r="J2" s="1427"/>
      <c r="K2" s="1427"/>
      <c r="L2" s="1427"/>
      <c r="M2" s="1427"/>
      <c r="N2" s="1427"/>
      <c r="O2" s="1427"/>
      <c r="P2" s="1427"/>
      <c r="Q2" s="1427"/>
      <c r="R2" s="1427"/>
      <c r="S2" s="1427"/>
      <c r="T2" s="1427"/>
      <c r="U2" s="1427"/>
      <c r="V2" s="1427"/>
      <c r="W2" s="1427"/>
      <c r="X2" s="1427"/>
      <c r="Y2" s="1427"/>
      <c r="Z2" s="1427"/>
      <c r="AA2" s="1427"/>
    </row>
    <row r="3" spans="1:36" ht="15" customHeight="1">
      <c r="B3" s="1427" t="s">
        <v>102</v>
      </c>
      <c r="C3" s="1427"/>
      <c r="D3" s="1427"/>
      <c r="E3" s="1427"/>
      <c r="F3" s="1427"/>
      <c r="G3" s="1427"/>
      <c r="H3" s="1427"/>
      <c r="I3" s="1427"/>
      <c r="J3" s="1427"/>
      <c r="K3" s="1427"/>
      <c r="L3" s="1427"/>
      <c r="M3" s="1427"/>
      <c r="N3" s="1427"/>
      <c r="O3" s="1427"/>
      <c r="P3" s="1427"/>
      <c r="Q3" s="1427"/>
      <c r="R3" s="1427"/>
      <c r="S3" s="1427"/>
      <c r="T3" s="1427"/>
      <c r="U3" s="1427"/>
      <c r="V3" s="1427"/>
      <c r="W3" s="1427"/>
      <c r="X3" s="1427"/>
      <c r="Y3" s="1427"/>
      <c r="Z3" s="1427"/>
      <c r="AA3" s="1427"/>
    </row>
    <row r="4" spans="1:36" ht="15" customHeight="1">
      <c r="B4" s="1427" t="s">
        <v>798</v>
      </c>
      <c r="C4" s="1427"/>
      <c r="D4" s="1427"/>
      <c r="E4" s="1427"/>
      <c r="F4" s="1427"/>
      <c r="G4" s="1427"/>
      <c r="H4" s="1427"/>
      <c r="I4" s="1427"/>
      <c r="J4" s="1427"/>
      <c r="K4" s="1427"/>
      <c r="L4" s="1427"/>
      <c r="M4" s="1427"/>
      <c r="N4" s="1427"/>
      <c r="O4" s="1427"/>
      <c r="P4" s="1427"/>
      <c r="Q4" s="1427"/>
      <c r="R4" s="1427"/>
      <c r="S4" s="1427"/>
      <c r="T4" s="1427"/>
      <c r="U4" s="1427"/>
      <c r="V4" s="1427"/>
      <c r="W4" s="1427"/>
      <c r="X4" s="1427"/>
      <c r="Y4" s="1427"/>
      <c r="Z4" s="1427"/>
      <c r="AA4" s="1427"/>
    </row>
    <row r="5" spans="1:36" ht="15" customHeight="1">
      <c r="B5" s="656"/>
      <c r="C5" s="656"/>
      <c r="D5" s="656"/>
      <c r="E5" s="656"/>
      <c r="F5" s="656"/>
      <c r="G5" s="656"/>
      <c r="H5" s="656"/>
      <c r="I5" s="656"/>
      <c r="J5" s="656"/>
      <c r="K5" s="656"/>
      <c r="L5" s="656"/>
      <c r="M5" s="656"/>
      <c r="N5" s="656"/>
      <c r="O5" s="656"/>
      <c r="P5" s="656"/>
      <c r="Q5" s="656"/>
      <c r="R5" s="656"/>
      <c r="S5" s="656"/>
      <c r="T5" s="656"/>
      <c r="U5" s="656"/>
      <c r="V5" s="656"/>
      <c r="W5" s="656"/>
      <c r="X5" s="656"/>
      <c r="Y5" s="656"/>
      <c r="Z5" s="656"/>
      <c r="AA5" s="656"/>
    </row>
    <row r="6" spans="1:36" ht="15" customHeight="1">
      <c r="B6" s="527" t="s">
        <v>68</v>
      </c>
      <c r="C6" s="528"/>
      <c r="D6" s="626" t="s">
        <v>746</v>
      </c>
      <c r="E6" s="528"/>
      <c r="F6" s="747"/>
      <c r="G6" s="747"/>
      <c r="H6" s="747"/>
      <c r="I6" s="747"/>
      <c r="J6" s="747"/>
      <c r="K6" s="747"/>
      <c r="L6" s="747"/>
      <c r="M6" s="747"/>
      <c r="N6" s="747"/>
      <c r="O6" s="747"/>
      <c r="P6" s="747"/>
      <c r="Q6" s="747"/>
      <c r="R6" s="747"/>
      <c r="S6" s="747"/>
      <c r="T6" s="747"/>
      <c r="U6" s="747"/>
      <c r="V6" s="748"/>
      <c r="W6" s="748"/>
      <c r="X6" s="747"/>
      <c r="Y6" s="747"/>
      <c r="Z6" s="747"/>
      <c r="AA6" s="747"/>
    </row>
    <row r="7" spans="1:36" ht="15" customHeight="1">
      <c r="B7" s="527" t="s">
        <v>70</v>
      </c>
      <c r="C7" s="528"/>
      <c r="D7" s="627" t="s">
        <v>747</v>
      </c>
      <c r="E7" s="528"/>
      <c r="F7" s="747"/>
      <c r="G7" s="747"/>
      <c r="H7" s="747"/>
      <c r="I7" s="747"/>
      <c r="J7" s="747"/>
      <c r="K7" s="747"/>
      <c r="L7" s="747"/>
      <c r="M7" s="747"/>
      <c r="N7" s="747"/>
      <c r="O7" s="747"/>
      <c r="P7" s="747"/>
      <c r="Q7" s="747"/>
      <c r="R7" s="747"/>
      <c r="S7" s="747"/>
      <c r="T7" s="747"/>
      <c r="U7" s="747"/>
      <c r="V7" s="748"/>
      <c r="W7" s="748"/>
      <c r="X7" s="747"/>
      <c r="Y7" s="747"/>
      <c r="Z7" s="747"/>
      <c r="AA7" s="747"/>
    </row>
    <row r="8" spans="1:36" ht="15" customHeight="1">
      <c r="B8" s="527" t="s">
        <v>72</v>
      </c>
      <c r="C8" s="528"/>
      <c r="D8" s="626" t="s">
        <v>748</v>
      </c>
      <c r="E8" s="528"/>
      <c r="F8" s="747"/>
      <c r="G8" s="747"/>
      <c r="H8" s="747"/>
      <c r="I8" s="747"/>
      <c r="J8" s="747"/>
      <c r="K8" s="747"/>
      <c r="L8" s="747"/>
      <c r="M8" s="747"/>
      <c r="N8" s="747"/>
      <c r="O8" s="747"/>
      <c r="P8" s="747"/>
      <c r="Q8" s="747"/>
      <c r="R8" s="747"/>
      <c r="S8" s="747"/>
      <c r="T8" s="747"/>
      <c r="U8" s="747"/>
      <c r="V8" s="748"/>
      <c r="W8" s="748"/>
      <c r="X8" s="747"/>
      <c r="Y8" s="747"/>
      <c r="Z8" s="747"/>
      <c r="AA8" s="747"/>
    </row>
    <row r="9" spans="1:36" ht="15" customHeight="1">
      <c r="B9" s="527" t="s">
        <v>73</v>
      </c>
      <c r="C9" s="528"/>
      <c r="D9" s="626" t="s">
        <v>749</v>
      </c>
      <c r="E9" s="528"/>
      <c r="F9" s="747"/>
      <c r="G9" s="747"/>
      <c r="H9" s="747"/>
      <c r="I9" s="747"/>
      <c r="J9" s="747"/>
      <c r="K9" s="747"/>
      <c r="L9" s="747"/>
      <c r="M9" s="747"/>
      <c r="N9" s="747"/>
      <c r="O9" s="747"/>
      <c r="P9" s="747"/>
      <c r="Q9" s="747"/>
      <c r="R9" s="747"/>
      <c r="S9" s="747"/>
      <c r="T9" s="747"/>
      <c r="U9" s="747"/>
      <c r="V9" s="748"/>
      <c r="W9" s="748"/>
      <c r="X9" s="747"/>
      <c r="Y9" s="747"/>
      <c r="Z9" s="747"/>
      <c r="AA9" s="747"/>
    </row>
    <row r="10" spans="1:36" ht="15" customHeight="1">
      <c r="B10" s="527" t="s">
        <v>74</v>
      </c>
      <c r="C10" s="528"/>
      <c r="D10" s="629" t="s">
        <v>783</v>
      </c>
      <c r="E10" s="528"/>
      <c r="F10" s="747"/>
      <c r="G10" s="747"/>
      <c r="H10" s="747"/>
      <c r="I10" s="747"/>
      <c r="J10" s="747"/>
      <c r="K10" s="747"/>
      <c r="L10" s="747"/>
      <c r="M10" s="747"/>
      <c r="N10" s="747"/>
      <c r="O10" s="747"/>
      <c r="P10" s="747"/>
      <c r="Q10" s="747"/>
      <c r="R10" s="747"/>
      <c r="S10" s="747"/>
      <c r="T10" s="747"/>
      <c r="U10" s="747"/>
      <c r="V10" s="748"/>
      <c r="W10" s="748"/>
      <c r="X10" s="747"/>
      <c r="Y10" s="747"/>
      <c r="Z10" s="747"/>
      <c r="AA10" s="747"/>
    </row>
    <row r="11" spans="1:36" ht="15" customHeight="1">
      <c r="B11" s="527" t="s">
        <v>76</v>
      </c>
      <c r="C11" s="528"/>
      <c r="D11" s="629" t="s">
        <v>784</v>
      </c>
      <c r="E11" s="528"/>
      <c r="F11" s="747"/>
      <c r="G11" s="747"/>
      <c r="H11" s="747"/>
      <c r="I11" s="747"/>
      <c r="J11" s="747"/>
      <c r="K11" s="747"/>
      <c r="L11" s="747"/>
      <c r="M11" s="747"/>
      <c r="N11" s="747"/>
      <c r="O11" s="747"/>
      <c r="P11" s="747"/>
      <c r="Q11" s="747"/>
      <c r="R11" s="747"/>
      <c r="S11" s="747"/>
      <c r="T11" s="747"/>
      <c r="U11" s="747"/>
      <c r="V11" s="748"/>
      <c r="W11" s="748"/>
      <c r="X11" s="747"/>
      <c r="Y11" s="747"/>
      <c r="Z11" s="747"/>
      <c r="AA11" s="747"/>
    </row>
    <row r="12" spans="1:36" s="1044" customFormat="1" ht="15" customHeight="1">
      <c r="A12" s="1043"/>
      <c r="B12" s="527" t="s">
        <v>36</v>
      </c>
      <c r="C12" s="528"/>
      <c r="D12" s="629" t="s">
        <v>785</v>
      </c>
      <c r="E12" s="528"/>
      <c r="F12" s="747"/>
      <c r="G12" s="747"/>
      <c r="H12" s="747"/>
      <c r="I12" s="747"/>
      <c r="J12" s="747"/>
      <c r="K12" s="747"/>
      <c r="L12" s="747"/>
      <c r="M12" s="747"/>
      <c r="N12" s="747"/>
      <c r="O12" s="747"/>
      <c r="P12" s="747"/>
      <c r="Q12" s="747"/>
      <c r="R12" s="747"/>
      <c r="S12" s="747"/>
      <c r="T12" s="747"/>
      <c r="U12" s="747"/>
      <c r="V12" s="748"/>
      <c r="W12" s="748"/>
      <c r="X12" s="747"/>
      <c r="Y12" s="747"/>
      <c r="Z12" s="747"/>
      <c r="AA12" s="747"/>
    </row>
    <row r="13" spans="1:36" s="1040" customFormat="1" ht="15" customHeight="1">
      <c r="A13" s="1039"/>
      <c r="B13" s="529"/>
      <c r="C13" s="530"/>
      <c r="D13" s="529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30"/>
      <c r="P13" s="530"/>
      <c r="Q13" s="530"/>
      <c r="R13" s="530"/>
      <c r="S13" s="530"/>
      <c r="T13" s="530"/>
      <c r="U13" s="530"/>
      <c r="V13" s="1045"/>
      <c r="W13" s="1045"/>
      <c r="X13" s="530"/>
      <c r="Y13" s="530"/>
      <c r="Z13" s="530"/>
      <c r="AA13" s="530"/>
    </row>
    <row r="14" spans="1:36" s="432" customFormat="1" ht="39.950000000000003" customHeight="1">
      <c r="B14" s="1430" t="s">
        <v>16</v>
      </c>
      <c r="C14" s="1408" t="s">
        <v>78</v>
      </c>
      <c r="D14" s="1412" t="s">
        <v>0</v>
      </c>
      <c r="E14" s="1413"/>
      <c r="F14" s="1429" t="s">
        <v>103</v>
      </c>
      <c r="G14" s="1429" t="s">
        <v>104</v>
      </c>
      <c r="H14" s="1418" t="s">
        <v>128</v>
      </c>
      <c r="I14" s="1419"/>
      <c r="J14" s="1418" t="s">
        <v>105</v>
      </c>
      <c r="K14" s="1419"/>
      <c r="L14" s="1418" t="s">
        <v>129</v>
      </c>
      <c r="M14" s="1428"/>
      <c r="N14" s="1419"/>
      <c r="O14" s="1429" t="s">
        <v>177</v>
      </c>
      <c r="P14" s="1410" t="s">
        <v>149</v>
      </c>
      <c r="Q14" s="1353" t="s">
        <v>250</v>
      </c>
      <c r="R14" s="1353" t="s">
        <v>251</v>
      </c>
      <c r="S14" s="1183" t="s">
        <v>252</v>
      </c>
      <c r="T14" s="1182" t="s">
        <v>98</v>
      </c>
      <c r="U14" s="1182"/>
      <c r="V14" s="1417"/>
      <c r="W14" s="1415" t="s">
        <v>787</v>
      </c>
      <c r="X14" s="1418" t="s">
        <v>7</v>
      </c>
      <c r="Y14" s="1428"/>
      <c r="Z14" s="1428"/>
      <c r="AA14" s="1414" t="s">
        <v>2</v>
      </c>
      <c r="AB14" s="1422" t="s">
        <v>205</v>
      </c>
      <c r="AC14" s="1403" t="s">
        <v>255</v>
      </c>
      <c r="AD14" s="1405" t="s">
        <v>207</v>
      </c>
      <c r="AE14" s="1406"/>
      <c r="AF14" s="1407"/>
      <c r="AG14" s="1403" t="s">
        <v>206</v>
      </c>
      <c r="AH14" s="1405" t="s">
        <v>666</v>
      </c>
      <c r="AI14" s="1406"/>
      <c r="AJ14" s="1407"/>
    </row>
    <row r="15" spans="1:36" s="432" customFormat="1" ht="39.950000000000003" customHeight="1">
      <c r="B15" s="1431"/>
      <c r="C15" s="1409"/>
      <c r="D15" s="365" t="s">
        <v>5</v>
      </c>
      <c r="E15" s="458" t="s">
        <v>23</v>
      </c>
      <c r="F15" s="1352"/>
      <c r="G15" s="1352"/>
      <c r="H15" s="457" t="s">
        <v>106</v>
      </c>
      <c r="I15" s="457" t="s">
        <v>107</v>
      </c>
      <c r="J15" s="458" t="s">
        <v>0</v>
      </c>
      <c r="K15" s="458" t="s">
        <v>24</v>
      </c>
      <c r="L15" s="457" t="s">
        <v>108</v>
      </c>
      <c r="M15" s="458" t="s">
        <v>109</v>
      </c>
      <c r="N15" s="458" t="s">
        <v>110</v>
      </c>
      <c r="O15" s="1352"/>
      <c r="P15" s="1411"/>
      <c r="Q15" s="1420"/>
      <c r="R15" s="1420"/>
      <c r="S15" s="1421"/>
      <c r="T15" s="1180" t="s">
        <v>37</v>
      </c>
      <c r="U15" s="1414"/>
      <c r="V15" s="366" t="s">
        <v>185</v>
      </c>
      <c r="W15" s="1416"/>
      <c r="X15" s="458" t="s">
        <v>99</v>
      </c>
      <c r="Y15" s="458" t="s">
        <v>100</v>
      </c>
      <c r="Z15" s="458" t="s">
        <v>101</v>
      </c>
      <c r="AA15" s="1414"/>
      <c r="AB15" s="1423"/>
      <c r="AC15" s="1404"/>
      <c r="AD15" s="749" t="s">
        <v>254</v>
      </c>
      <c r="AE15" s="749" t="s">
        <v>671</v>
      </c>
      <c r="AF15" s="749" t="s">
        <v>672</v>
      </c>
      <c r="AG15" s="1404"/>
      <c r="AH15" s="749" t="s">
        <v>673</v>
      </c>
      <c r="AI15" s="749" t="s">
        <v>674</v>
      </c>
      <c r="AJ15" s="749" t="s">
        <v>675</v>
      </c>
    </row>
    <row r="16" spans="1:36" s="636" customFormat="1" ht="15" customHeight="1">
      <c r="A16" s="636" t="s">
        <v>361</v>
      </c>
      <c r="B16" s="1085" t="s">
        <v>84</v>
      </c>
      <c r="C16" s="915" t="s">
        <v>85</v>
      </c>
      <c r="D16" s="914" t="s">
        <v>86</v>
      </c>
      <c r="E16" s="915" t="s">
        <v>87</v>
      </c>
      <c r="F16" s="915" t="s">
        <v>88</v>
      </c>
      <c r="G16" s="915" t="s">
        <v>89</v>
      </c>
      <c r="H16" s="914" t="s">
        <v>90</v>
      </c>
      <c r="I16" s="915" t="s">
        <v>20</v>
      </c>
      <c r="J16" s="915" t="s">
        <v>17</v>
      </c>
      <c r="K16" s="915" t="s">
        <v>15</v>
      </c>
      <c r="L16" s="914" t="s">
        <v>91</v>
      </c>
      <c r="M16" s="915" t="s">
        <v>92</v>
      </c>
      <c r="N16" s="915" t="s">
        <v>93</v>
      </c>
      <c r="O16" s="915" t="s">
        <v>18</v>
      </c>
      <c r="P16" s="914" t="s">
        <v>21</v>
      </c>
      <c r="Q16" s="1086"/>
      <c r="R16" s="1086"/>
      <c r="S16" s="1086"/>
      <c r="T16" s="915" t="s">
        <v>22</v>
      </c>
      <c r="U16" s="915" t="s">
        <v>19</v>
      </c>
      <c r="V16" s="915" t="s">
        <v>111</v>
      </c>
      <c r="W16" s="914" t="s">
        <v>112</v>
      </c>
      <c r="X16" s="915" t="s">
        <v>113</v>
      </c>
      <c r="Y16" s="915" t="s">
        <v>179</v>
      </c>
      <c r="Z16" s="915" t="s">
        <v>186</v>
      </c>
      <c r="AA16" s="1087" t="s">
        <v>187</v>
      </c>
      <c r="AB16" s="1041">
        <v>24</v>
      </c>
      <c r="AC16" s="635">
        <v>25</v>
      </c>
      <c r="AD16" s="1042">
        <v>26</v>
      </c>
      <c r="AE16" s="1042">
        <v>27</v>
      </c>
      <c r="AF16" s="1042">
        <v>28</v>
      </c>
      <c r="AG16" s="635">
        <v>29</v>
      </c>
      <c r="AH16" s="1042">
        <v>30</v>
      </c>
      <c r="AI16" s="1042">
        <v>31</v>
      </c>
      <c r="AJ16" s="1042">
        <v>32</v>
      </c>
    </row>
    <row r="17" spans="1:37" s="432" customFormat="1" ht="35.1" customHeight="1">
      <c r="A17" s="588" t="s">
        <v>361</v>
      </c>
      <c r="B17" s="689">
        <v>1</v>
      </c>
      <c r="C17" s="1104" t="s">
        <v>373</v>
      </c>
      <c r="D17" s="689" t="s">
        <v>249</v>
      </c>
      <c r="E17" s="689" t="s">
        <v>324</v>
      </c>
      <c r="F17" s="787" t="s">
        <v>278</v>
      </c>
      <c r="G17" s="1105" t="s">
        <v>765</v>
      </c>
      <c r="H17" s="689" t="s">
        <v>786</v>
      </c>
      <c r="I17" s="787" t="s">
        <v>786</v>
      </c>
      <c r="J17" s="1106" t="s">
        <v>212</v>
      </c>
      <c r="K17" s="1106" t="s">
        <v>212</v>
      </c>
      <c r="L17" s="1106" t="s">
        <v>212</v>
      </c>
      <c r="M17" s="787" t="s">
        <v>253</v>
      </c>
      <c r="N17" s="1106" t="s">
        <v>212</v>
      </c>
      <c r="O17" s="787">
        <v>2010</v>
      </c>
      <c r="P17" s="689" t="s">
        <v>200</v>
      </c>
      <c r="Q17" s="689"/>
      <c r="R17" s="689"/>
      <c r="S17" s="689"/>
      <c r="T17" s="787">
        <v>1</v>
      </c>
      <c r="U17" s="787" t="s">
        <v>242</v>
      </c>
      <c r="V17" s="1107">
        <f>W17/T17</f>
        <v>39875000</v>
      </c>
      <c r="W17" s="1107">
        <v>39875000</v>
      </c>
      <c r="X17" s="787"/>
      <c r="Y17" s="787"/>
      <c r="Z17" s="787"/>
      <c r="AA17" s="787"/>
      <c r="AB17" s="432">
        <v>25</v>
      </c>
      <c r="AC17" s="432">
        <f>2016-O17+1</f>
        <v>7</v>
      </c>
      <c r="AD17" s="762">
        <f>W17/AB17</f>
        <v>1595000</v>
      </c>
      <c r="AE17" s="762">
        <f>AC17*AD17</f>
        <v>11165000</v>
      </c>
      <c r="AF17" s="762">
        <f>W17-AE17</f>
        <v>28710000</v>
      </c>
      <c r="AG17" s="432">
        <f>2017-O17+1</f>
        <v>8</v>
      </c>
      <c r="AH17" s="762">
        <f>W17/AB17</f>
        <v>1595000</v>
      </c>
      <c r="AI17" s="762">
        <f>AG17*AH17</f>
        <v>12760000</v>
      </c>
      <c r="AJ17" s="762">
        <f>W17-AI17</f>
        <v>27115000</v>
      </c>
      <c r="AK17" s="432" t="b">
        <f>AI17+AJ17=W17</f>
        <v>1</v>
      </c>
    </row>
    <row r="18" spans="1:37" s="432" customFormat="1" ht="35.1" customHeight="1">
      <c r="A18" s="588" t="s">
        <v>361</v>
      </c>
      <c r="B18" s="702">
        <v>2</v>
      </c>
      <c r="C18" s="1108" t="s">
        <v>374</v>
      </c>
      <c r="D18" s="702" t="s">
        <v>376</v>
      </c>
      <c r="E18" s="702" t="s">
        <v>324</v>
      </c>
      <c r="F18" s="1109" t="s">
        <v>375</v>
      </c>
      <c r="G18" s="1110" t="s">
        <v>744</v>
      </c>
      <c r="H18" s="702" t="s">
        <v>786</v>
      </c>
      <c r="I18" s="170" t="s">
        <v>786</v>
      </c>
      <c r="J18" s="1111" t="s">
        <v>212</v>
      </c>
      <c r="K18" s="1111" t="s">
        <v>212</v>
      </c>
      <c r="L18" s="1111" t="s">
        <v>212</v>
      </c>
      <c r="M18" s="170" t="s">
        <v>253</v>
      </c>
      <c r="N18" s="1111" t="s">
        <v>212</v>
      </c>
      <c r="O18" s="170">
        <v>2010</v>
      </c>
      <c r="P18" s="702" t="s">
        <v>200</v>
      </c>
      <c r="Q18" s="702"/>
      <c r="R18" s="702"/>
      <c r="S18" s="702"/>
      <c r="T18" s="170">
        <v>1</v>
      </c>
      <c r="U18" s="170" t="s">
        <v>194</v>
      </c>
      <c r="V18" s="1112">
        <v>29957143</v>
      </c>
      <c r="W18" s="1112">
        <f>209700000/7</f>
        <v>29957142.857142858</v>
      </c>
      <c r="X18" s="170"/>
      <c r="Y18" s="170"/>
      <c r="Z18" s="170"/>
      <c r="AA18" s="170"/>
      <c r="AB18" s="432">
        <v>25</v>
      </c>
      <c r="AC18" s="432">
        <f>2016-O18+1</f>
        <v>7</v>
      </c>
      <c r="AD18" s="762">
        <f>W18/AB18</f>
        <v>1198285.7142857143</v>
      </c>
      <c r="AE18" s="762">
        <f>AC18*AD18</f>
        <v>8388000</v>
      </c>
      <c r="AF18" s="762">
        <f>W18-AE18</f>
        <v>21569142.857142858</v>
      </c>
      <c r="AG18" s="432">
        <f>2017-O18+1</f>
        <v>8</v>
      </c>
      <c r="AH18" s="762">
        <f>W18/AB18</f>
        <v>1198285.7142857143</v>
      </c>
      <c r="AI18" s="762">
        <f>AG18*AH18</f>
        <v>9586285.7142857146</v>
      </c>
      <c r="AJ18" s="762">
        <f>W18-AI18</f>
        <v>20370857.142857142</v>
      </c>
      <c r="AK18" s="432" t="b">
        <f t="shared" ref="AK18:AK36" si="0">AI18+AJ18=W18</f>
        <v>1</v>
      </c>
    </row>
    <row r="19" spans="1:37" s="432" customFormat="1" ht="35.1" customHeight="1">
      <c r="A19" s="588" t="s">
        <v>361</v>
      </c>
      <c r="B19" s="702">
        <v>3</v>
      </c>
      <c r="C19" s="1108" t="s">
        <v>374</v>
      </c>
      <c r="D19" s="702" t="s">
        <v>376</v>
      </c>
      <c r="E19" s="702" t="s">
        <v>324</v>
      </c>
      <c r="F19" s="1109" t="s">
        <v>375</v>
      </c>
      <c r="G19" s="1110" t="s">
        <v>744</v>
      </c>
      <c r="H19" s="702" t="s">
        <v>786</v>
      </c>
      <c r="I19" s="170" t="s">
        <v>786</v>
      </c>
      <c r="J19" s="1111" t="s">
        <v>212</v>
      </c>
      <c r="K19" s="1111" t="s">
        <v>212</v>
      </c>
      <c r="L19" s="1111" t="s">
        <v>212</v>
      </c>
      <c r="M19" s="170" t="s">
        <v>253</v>
      </c>
      <c r="N19" s="1111" t="s">
        <v>212</v>
      </c>
      <c r="O19" s="170">
        <v>2010</v>
      </c>
      <c r="P19" s="702" t="s">
        <v>200</v>
      </c>
      <c r="Q19" s="702"/>
      <c r="R19" s="702"/>
      <c r="S19" s="702"/>
      <c r="T19" s="170">
        <v>1</v>
      </c>
      <c r="U19" s="170" t="s">
        <v>194</v>
      </c>
      <c r="V19" s="1112">
        <v>29957143</v>
      </c>
      <c r="W19" s="1112">
        <f t="shared" ref="W19:W24" si="1">209700000/7</f>
        <v>29957142.857142858</v>
      </c>
      <c r="X19" s="170"/>
      <c r="Y19" s="170"/>
      <c r="Z19" s="170"/>
      <c r="AA19" s="170"/>
      <c r="AB19" s="432">
        <v>25</v>
      </c>
      <c r="AC19" s="432">
        <f t="shared" ref="AC19:AC24" si="2">2016-O19+1</f>
        <v>7</v>
      </c>
      <c r="AD19" s="762">
        <f t="shared" ref="AD19:AD24" si="3">W19/AB19</f>
        <v>1198285.7142857143</v>
      </c>
      <c r="AE19" s="762">
        <f t="shared" ref="AE19:AE24" si="4">AC19*AD19</f>
        <v>8388000</v>
      </c>
      <c r="AF19" s="762">
        <f t="shared" ref="AF19:AF24" si="5">W19-AE19</f>
        <v>21569142.857142858</v>
      </c>
      <c r="AG19" s="432">
        <f t="shared" ref="AG19:AG24" si="6">2017-O19+1</f>
        <v>8</v>
      </c>
      <c r="AH19" s="762">
        <f t="shared" ref="AH19:AH24" si="7">W19/AB19</f>
        <v>1198285.7142857143</v>
      </c>
      <c r="AI19" s="762">
        <f t="shared" ref="AI19:AI24" si="8">AG19*AH19</f>
        <v>9586285.7142857146</v>
      </c>
      <c r="AJ19" s="762">
        <f t="shared" ref="AJ19:AJ24" si="9">W19-AI19</f>
        <v>20370857.142857142</v>
      </c>
    </row>
    <row r="20" spans="1:37" s="432" customFormat="1" ht="35.1" customHeight="1">
      <c r="A20" s="588" t="s">
        <v>361</v>
      </c>
      <c r="B20" s="702">
        <v>4</v>
      </c>
      <c r="C20" s="1108" t="s">
        <v>374</v>
      </c>
      <c r="D20" s="702" t="s">
        <v>376</v>
      </c>
      <c r="E20" s="702" t="s">
        <v>324</v>
      </c>
      <c r="F20" s="1109" t="s">
        <v>375</v>
      </c>
      <c r="G20" s="1110" t="s">
        <v>744</v>
      </c>
      <c r="H20" s="702" t="s">
        <v>786</v>
      </c>
      <c r="I20" s="170" t="s">
        <v>786</v>
      </c>
      <c r="J20" s="1111" t="s">
        <v>212</v>
      </c>
      <c r="K20" s="1111" t="s">
        <v>212</v>
      </c>
      <c r="L20" s="1111" t="s">
        <v>212</v>
      </c>
      <c r="M20" s="170" t="s">
        <v>253</v>
      </c>
      <c r="N20" s="1111" t="s">
        <v>212</v>
      </c>
      <c r="O20" s="170">
        <v>2010</v>
      </c>
      <c r="P20" s="702" t="s">
        <v>200</v>
      </c>
      <c r="Q20" s="702"/>
      <c r="R20" s="702"/>
      <c r="S20" s="702"/>
      <c r="T20" s="170">
        <v>1</v>
      </c>
      <c r="U20" s="170" t="s">
        <v>194</v>
      </c>
      <c r="V20" s="1112">
        <v>29957143</v>
      </c>
      <c r="W20" s="1112">
        <f t="shared" si="1"/>
        <v>29957142.857142858</v>
      </c>
      <c r="X20" s="170"/>
      <c r="Y20" s="170"/>
      <c r="Z20" s="170"/>
      <c r="AA20" s="170"/>
      <c r="AB20" s="432">
        <v>25</v>
      </c>
      <c r="AC20" s="432">
        <f t="shared" si="2"/>
        <v>7</v>
      </c>
      <c r="AD20" s="762">
        <f t="shared" si="3"/>
        <v>1198285.7142857143</v>
      </c>
      <c r="AE20" s="762">
        <f t="shared" si="4"/>
        <v>8388000</v>
      </c>
      <c r="AF20" s="762">
        <f t="shared" si="5"/>
        <v>21569142.857142858</v>
      </c>
      <c r="AG20" s="432">
        <f t="shared" si="6"/>
        <v>8</v>
      </c>
      <c r="AH20" s="762">
        <f t="shared" si="7"/>
        <v>1198285.7142857143</v>
      </c>
      <c r="AI20" s="762">
        <f t="shared" si="8"/>
        <v>9586285.7142857146</v>
      </c>
      <c r="AJ20" s="762">
        <f t="shared" si="9"/>
        <v>20370857.142857142</v>
      </c>
    </row>
    <row r="21" spans="1:37" s="432" customFormat="1" ht="35.1" customHeight="1">
      <c r="A21" s="588" t="s">
        <v>361</v>
      </c>
      <c r="B21" s="702">
        <v>5</v>
      </c>
      <c r="C21" s="1108" t="s">
        <v>374</v>
      </c>
      <c r="D21" s="702" t="s">
        <v>376</v>
      </c>
      <c r="E21" s="702" t="s">
        <v>324</v>
      </c>
      <c r="F21" s="1109" t="s">
        <v>375</v>
      </c>
      <c r="G21" s="1110" t="s">
        <v>744</v>
      </c>
      <c r="H21" s="702" t="s">
        <v>786</v>
      </c>
      <c r="I21" s="170" t="s">
        <v>786</v>
      </c>
      <c r="J21" s="1111" t="s">
        <v>212</v>
      </c>
      <c r="K21" s="1111" t="s">
        <v>212</v>
      </c>
      <c r="L21" s="1111" t="s">
        <v>212</v>
      </c>
      <c r="M21" s="170" t="s">
        <v>253</v>
      </c>
      <c r="N21" s="1111" t="s">
        <v>212</v>
      </c>
      <c r="O21" s="170">
        <v>2010</v>
      </c>
      <c r="P21" s="702" t="s">
        <v>200</v>
      </c>
      <c r="Q21" s="702"/>
      <c r="R21" s="702"/>
      <c r="S21" s="702"/>
      <c r="T21" s="170">
        <v>1</v>
      </c>
      <c r="U21" s="170" t="s">
        <v>194</v>
      </c>
      <c r="V21" s="1112">
        <v>29957143</v>
      </c>
      <c r="W21" s="1112">
        <f t="shared" si="1"/>
        <v>29957142.857142858</v>
      </c>
      <c r="X21" s="170"/>
      <c r="Y21" s="170"/>
      <c r="Z21" s="170"/>
      <c r="AA21" s="170"/>
      <c r="AB21" s="432">
        <v>25</v>
      </c>
      <c r="AC21" s="432">
        <f t="shared" si="2"/>
        <v>7</v>
      </c>
      <c r="AD21" s="762">
        <f t="shared" si="3"/>
        <v>1198285.7142857143</v>
      </c>
      <c r="AE21" s="762">
        <f t="shared" si="4"/>
        <v>8388000</v>
      </c>
      <c r="AF21" s="762">
        <f t="shared" si="5"/>
        <v>21569142.857142858</v>
      </c>
      <c r="AG21" s="432">
        <f t="shared" si="6"/>
        <v>8</v>
      </c>
      <c r="AH21" s="762">
        <f t="shared" si="7"/>
        <v>1198285.7142857143</v>
      </c>
      <c r="AI21" s="762">
        <f t="shared" si="8"/>
        <v>9586285.7142857146</v>
      </c>
      <c r="AJ21" s="762">
        <f t="shared" si="9"/>
        <v>20370857.142857142</v>
      </c>
    </row>
    <row r="22" spans="1:37" s="432" customFormat="1" ht="35.1" customHeight="1">
      <c r="A22" s="588" t="s">
        <v>361</v>
      </c>
      <c r="B22" s="702">
        <v>6</v>
      </c>
      <c r="C22" s="1108" t="s">
        <v>374</v>
      </c>
      <c r="D22" s="702" t="s">
        <v>376</v>
      </c>
      <c r="E22" s="702" t="s">
        <v>324</v>
      </c>
      <c r="F22" s="1109" t="s">
        <v>375</v>
      </c>
      <c r="G22" s="1110" t="s">
        <v>744</v>
      </c>
      <c r="H22" s="702" t="s">
        <v>786</v>
      </c>
      <c r="I22" s="170" t="s">
        <v>786</v>
      </c>
      <c r="J22" s="1111" t="s">
        <v>212</v>
      </c>
      <c r="K22" s="1111" t="s">
        <v>212</v>
      </c>
      <c r="L22" s="1111" t="s">
        <v>212</v>
      </c>
      <c r="M22" s="170" t="s">
        <v>253</v>
      </c>
      <c r="N22" s="1111" t="s">
        <v>212</v>
      </c>
      <c r="O22" s="170">
        <v>2010</v>
      </c>
      <c r="P22" s="702" t="s">
        <v>200</v>
      </c>
      <c r="Q22" s="702"/>
      <c r="R22" s="702"/>
      <c r="S22" s="702"/>
      <c r="T22" s="170">
        <v>1</v>
      </c>
      <c r="U22" s="170" t="s">
        <v>194</v>
      </c>
      <c r="V22" s="1112">
        <v>29957143</v>
      </c>
      <c r="W22" s="1112">
        <f t="shared" si="1"/>
        <v>29957142.857142858</v>
      </c>
      <c r="X22" s="170"/>
      <c r="Y22" s="170"/>
      <c r="Z22" s="170"/>
      <c r="AA22" s="170"/>
      <c r="AB22" s="432">
        <v>25</v>
      </c>
      <c r="AC22" s="432">
        <f t="shared" si="2"/>
        <v>7</v>
      </c>
      <c r="AD22" s="762">
        <f t="shared" si="3"/>
        <v>1198285.7142857143</v>
      </c>
      <c r="AE22" s="762">
        <f t="shared" si="4"/>
        <v>8388000</v>
      </c>
      <c r="AF22" s="762">
        <f t="shared" si="5"/>
        <v>21569142.857142858</v>
      </c>
      <c r="AG22" s="432">
        <f t="shared" si="6"/>
        <v>8</v>
      </c>
      <c r="AH22" s="762">
        <f t="shared" si="7"/>
        <v>1198285.7142857143</v>
      </c>
      <c r="AI22" s="762">
        <f t="shared" si="8"/>
        <v>9586285.7142857146</v>
      </c>
      <c r="AJ22" s="762">
        <f t="shared" si="9"/>
        <v>20370857.142857142</v>
      </c>
    </row>
    <row r="23" spans="1:37" s="432" customFormat="1" ht="35.1" customHeight="1">
      <c r="A23" s="588" t="s">
        <v>361</v>
      </c>
      <c r="B23" s="924">
        <v>7</v>
      </c>
      <c r="C23" s="1099" t="s">
        <v>374</v>
      </c>
      <c r="D23" s="924" t="s">
        <v>376</v>
      </c>
      <c r="E23" s="924" t="s">
        <v>324</v>
      </c>
      <c r="F23" s="1100" t="s">
        <v>375</v>
      </c>
      <c r="G23" s="1101" t="s">
        <v>744</v>
      </c>
      <c r="H23" s="924" t="s">
        <v>786</v>
      </c>
      <c r="I23" s="927" t="s">
        <v>786</v>
      </c>
      <c r="J23" s="1102" t="s">
        <v>212</v>
      </c>
      <c r="K23" s="1102" t="s">
        <v>212</v>
      </c>
      <c r="L23" s="1102" t="s">
        <v>212</v>
      </c>
      <c r="M23" s="927" t="s">
        <v>253</v>
      </c>
      <c r="N23" s="1102" t="s">
        <v>212</v>
      </c>
      <c r="O23" s="927">
        <v>2010</v>
      </c>
      <c r="P23" s="924" t="s">
        <v>200</v>
      </c>
      <c r="Q23" s="924"/>
      <c r="R23" s="924"/>
      <c r="S23" s="924"/>
      <c r="T23" s="927">
        <v>1</v>
      </c>
      <c r="U23" s="927" t="s">
        <v>194</v>
      </c>
      <c r="V23" s="1103">
        <v>29957143</v>
      </c>
      <c r="W23" s="1103">
        <f t="shared" si="1"/>
        <v>29957142.857142858</v>
      </c>
      <c r="X23" s="927"/>
      <c r="Y23" s="927"/>
      <c r="Z23" s="927"/>
      <c r="AA23" s="927"/>
      <c r="AB23" s="432">
        <v>25</v>
      </c>
      <c r="AC23" s="432">
        <f t="shared" si="2"/>
        <v>7</v>
      </c>
      <c r="AD23" s="762">
        <f t="shared" si="3"/>
        <v>1198285.7142857143</v>
      </c>
      <c r="AE23" s="762">
        <f t="shared" si="4"/>
        <v>8388000</v>
      </c>
      <c r="AF23" s="762">
        <f t="shared" si="5"/>
        <v>21569142.857142858</v>
      </c>
      <c r="AG23" s="432">
        <f t="shared" si="6"/>
        <v>8</v>
      </c>
      <c r="AH23" s="762">
        <f t="shared" si="7"/>
        <v>1198285.7142857143</v>
      </c>
      <c r="AI23" s="762">
        <f t="shared" si="8"/>
        <v>9586285.7142857146</v>
      </c>
      <c r="AJ23" s="762">
        <f t="shared" si="9"/>
        <v>20370857.142857142</v>
      </c>
      <c r="AK23" s="432" t="b">
        <f t="shared" si="0"/>
        <v>1</v>
      </c>
    </row>
    <row r="24" spans="1:37" s="432" customFormat="1" ht="50.1" customHeight="1">
      <c r="A24" s="588" t="s">
        <v>361</v>
      </c>
      <c r="B24" s="833">
        <v>8</v>
      </c>
      <c r="C24" s="1115" t="s">
        <v>374</v>
      </c>
      <c r="D24" s="833" t="s">
        <v>376</v>
      </c>
      <c r="E24" s="833" t="s">
        <v>324</v>
      </c>
      <c r="F24" s="1116" t="s">
        <v>375</v>
      </c>
      <c r="G24" s="1096" t="s">
        <v>744</v>
      </c>
      <c r="H24" s="833" t="s">
        <v>786</v>
      </c>
      <c r="I24" s="765" t="s">
        <v>786</v>
      </c>
      <c r="J24" s="1097" t="s">
        <v>212</v>
      </c>
      <c r="K24" s="1097" t="s">
        <v>212</v>
      </c>
      <c r="L24" s="1097" t="s">
        <v>212</v>
      </c>
      <c r="M24" s="765" t="s">
        <v>253</v>
      </c>
      <c r="N24" s="1097" t="s">
        <v>212</v>
      </c>
      <c r="O24" s="765">
        <v>2010</v>
      </c>
      <c r="P24" s="833" t="s">
        <v>200</v>
      </c>
      <c r="Q24" s="833"/>
      <c r="R24" s="833"/>
      <c r="S24" s="833"/>
      <c r="T24" s="765">
        <v>1</v>
      </c>
      <c r="U24" s="765" t="s">
        <v>194</v>
      </c>
      <c r="V24" s="1098">
        <v>29957143</v>
      </c>
      <c r="W24" s="1098">
        <f t="shared" si="1"/>
        <v>29957142.857142858</v>
      </c>
      <c r="X24" s="765"/>
      <c r="Y24" s="765"/>
      <c r="Z24" s="765"/>
      <c r="AA24" s="765"/>
      <c r="AB24" s="432">
        <v>25</v>
      </c>
      <c r="AC24" s="432">
        <f t="shared" si="2"/>
        <v>7</v>
      </c>
      <c r="AD24" s="762">
        <f t="shared" si="3"/>
        <v>1198285.7142857143</v>
      </c>
      <c r="AE24" s="762">
        <f t="shared" si="4"/>
        <v>8388000</v>
      </c>
      <c r="AF24" s="762">
        <f t="shared" si="5"/>
        <v>21569142.857142858</v>
      </c>
      <c r="AG24" s="432">
        <f t="shared" si="6"/>
        <v>8</v>
      </c>
      <c r="AH24" s="762">
        <f t="shared" si="7"/>
        <v>1198285.7142857143</v>
      </c>
      <c r="AI24" s="762">
        <f t="shared" si="8"/>
        <v>9586285.7142857146</v>
      </c>
      <c r="AJ24" s="762">
        <f t="shared" si="9"/>
        <v>20370857.142857142</v>
      </c>
      <c r="AK24" s="432" t="b">
        <f t="shared" si="0"/>
        <v>1</v>
      </c>
    </row>
    <row r="25" spans="1:37" s="432" customFormat="1" ht="50.1" customHeight="1">
      <c r="A25" s="588" t="s">
        <v>377</v>
      </c>
      <c r="B25" s="702">
        <v>1</v>
      </c>
      <c r="C25" s="1117" t="s">
        <v>389</v>
      </c>
      <c r="D25" s="702" t="s">
        <v>376</v>
      </c>
      <c r="E25" s="702" t="s">
        <v>324</v>
      </c>
      <c r="F25" s="170" t="s">
        <v>391</v>
      </c>
      <c r="G25" s="1110" t="s">
        <v>745</v>
      </c>
      <c r="H25" s="702" t="s">
        <v>786</v>
      </c>
      <c r="I25" s="170" t="s">
        <v>786</v>
      </c>
      <c r="J25" s="1111" t="s">
        <v>392</v>
      </c>
      <c r="K25" s="1111" t="s">
        <v>212</v>
      </c>
      <c r="L25" s="1111" t="s">
        <v>212</v>
      </c>
      <c r="M25" s="170" t="s">
        <v>253</v>
      </c>
      <c r="N25" s="1111" t="s">
        <v>212</v>
      </c>
      <c r="O25" s="170">
        <v>2011</v>
      </c>
      <c r="P25" s="702" t="s">
        <v>200</v>
      </c>
      <c r="Q25" s="1118"/>
      <c r="R25" s="1118"/>
      <c r="S25" s="1118"/>
      <c r="T25" s="170">
        <v>1</v>
      </c>
      <c r="U25" s="170" t="s">
        <v>242</v>
      </c>
      <c r="V25" s="1112">
        <f>W25/T25</f>
        <v>93200000</v>
      </c>
      <c r="W25" s="1119">
        <v>93200000</v>
      </c>
      <c r="X25" s="170"/>
      <c r="Y25" s="170"/>
      <c r="Z25" s="170"/>
      <c r="AA25" s="170" t="s">
        <v>392</v>
      </c>
      <c r="AB25" s="432">
        <v>25</v>
      </c>
      <c r="AC25" s="432">
        <f t="shared" ref="AC25:AC32" si="10">2016-O25+1</f>
        <v>6</v>
      </c>
      <c r="AD25" s="762">
        <f>W25/AB25</f>
        <v>3728000</v>
      </c>
      <c r="AE25" s="762">
        <f>AC25*AD25</f>
        <v>22368000</v>
      </c>
      <c r="AF25" s="1047">
        <f>W25-AE25</f>
        <v>70832000</v>
      </c>
      <c r="AG25" s="432">
        <f t="shared" ref="AG25:AG35" si="11">2017-O25+1</f>
        <v>7</v>
      </c>
      <c r="AH25" s="762">
        <f>W25/AB25</f>
        <v>3728000</v>
      </c>
      <c r="AI25" s="762">
        <f>AG25*AH25</f>
        <v>26096000</v>
      </c>
      <c r="AJ25" s="762">
        <f>W25-AI25</f>
        <v>67104000</v>
      </c>
      <c r="AK25" s="432" t="b">
        <f t="shared" si="0"/>
        <v>1</v>
      </c>
    </row>
    <row r="26" spans="1:37" s="432" customFormat="1" ht="50.1" customHeight="1">
      <c r="A26" s="588" t="s">
        <v>377</v>
      </c>
      <c r="B26" s="924">
        <v>2</v>
      </c>
      <c r="C26" s="1120" t="s">
        <v>390</v>
      </c>
      <c r="D26" s="924" t="s">
        <v>376</v>
      </c>
      <c r="E26" s="924" t="s">
        <v>324</v>
      </c>
      <c r="F26" s="927" t="s">
        <v>391</v>
      </c>
      <c r="G26" s="1101" t="s">
        <v>744</v>
      </c>
      <c r="H26" s="924" t="s">
        <v>786</v>
      </c>
      <c r="I26" s="927" t="s">
        <v>786</v>
      </c>
      <c r="J26" s="927" t="s">
        <v>392</v>
      </c>
      <c r="K26" s="1102" t="s">
        <v>212</v>
      </c>
      <c r="L26" s="1102" t="s">
        <v>212</v>
      </c>
      <c r="M26" s="927" t="s">
        <v>253</v>
      </c>
      <c r="N26" s="1102" t="s">
        <v>212</v>
      </c>
      <c r="O26" s="927">
        <v>2011</v>
      </c>
      <c r="P26" s="924" t="s">
        <v>200</v>
      </c>
      <c r="Q26" s="1103"/>
      <c r="R26" s="1103"/>
      <c r="S26" s="1103"/>
      <c r="T26" s="927">
        <v>1</v>
      </c>
      <c r="U26" s="927" t="s">
        <v>242</v>
      </c>
      <c r="V26" s="1103">
        <f>W26/T26</f>
        <v>40000000</v>
      </c>
      <c r="W26" s="1121">
        <v>40000000</v>
      </c>
      <c r="X26" s="927"/>
      <c r="Y26" s="927"/>
      <c r="Z26" s="927"/>
      <c r="AA26" s="927" t="s">
        <v>393</v>
      </c>
      <c r="AB26" s="432">
        <v>25</v>
      </c>
      <c r="AC26" s="432">
        <f t="shared" si="10"/>
        <v>6</v>
      </c>
      <c r="AD26" s="762">
        <f>W26/AB26</f>
        <v>1600000</v>
      </c>
      <c r="AE26" s="762">
        <f>AC26*AD26</f>
        <v>9600000</v>
      </c>
      <c r="AF26" s="1047">
        <f>W26-AE26</f>
        <v>30400000</v>
      </c>
      <c r="AG26" s="432">
        <f t="shared" si="11"/>
        <v>7</v>
      </c>
      <c r="AH26" s="762">
        <f>W26/AB26</f>
        <v>1600000</v>
      </c>
      <c r="AI26" s="762">
        <f>AG26*AH26</f>
        <v>11200000</v>
      </c>
      <c r="AJ26" s="762">
        <f>W26-AI26</f>
        <v>28800000</v>
      </c>
      <c r="AK26" s="432" t="b">
        <f t="shared" si="0"/>
        <v>1</v>
      </c>
    </row>
    <row r="27" spans="1:37" s="432" customFormat="1" ht="75" customHeight="1">
      <c r="A27" s="588" t="s">
        <v>467</v>
      </c>
      <c r="B27" s="833">
        <v>1</v>
      </c>
      <c r="C27" s="855" t="s">
        <v>508</v>
      </c>
      <c r="D27" s="833" t="s">
        <v>509</v>
      </c>
      <c r="E27" s="833" t="s">
        <v>324</v>
      </c>
      <c r="F27" s="765" t="s">
        <v>391</v>
      </c>
      <c r="G27" s="765" t="s">
        <v>510</v>
      </c>
      <c r="H27" s="833" t="s">
        <v>786</v>
      </c>
      <c r="I27" s="765" t="s">
        <v>786</v>
      </c>
      <c r="J27" s="765" t="s">
        <v>511</v>
      </c>
      <c r="K27" s="1097" t="s">
        <v>212</v>
      </c>
      <c r="L27" s="1097" t="s">
        <v>212</v>
      </c>
      <c r="M27" s="765" t="s">
        <v>253</v>
      </c>
      <c r="N27" s="1097" t="s">
        <v>212</v>
      </c>
      <c r="O27" s="765">
        <v>2013</v>
      </c>
      <c r="P27" s="833" t="s">
        <v>200</v>
      </c>
      <c r="Q27" s="1098">
        <v>2376000</v>
      </c>
      <c r="R27" s="1098">
        <v>2376000</v>
      </c>
      <c r="S27" s="1098">
        <v>34526000</v>
      </c>
      <c r="T27" s="765">
        <v>1</v>
      </c>
      <c r="U27" s="765" t="s">
        <v>242</v>
      </c>
      <c r="V27" s="1098">
        <f>SUM(Q27:S27)</f>
        <v>39278000</v>
      </c>
      <c r="W27" s="1098">
        <v>39278000</v>
      </c>
      <c r="X27" s="765"/>
      <c r="Y27" s="765"/>
      <c r="Z27" s="765"/>
      <c r="AA27" s="765" t="s">
        <v>511</v>
      </c>
      <c r="AB27" s="432">
        <v>25</v>
      </c>
      <c r="AC27" s="432">
        <f t="shared" si="10"/>
        <v>4</v>
      </c>
      <c r="AD27" s="762">
        <f>W27/AB27</f>
        <v>1571120</v>
      </c>
      <c r="AE27" s="762">
        <f>AC27*AD27</f>
        <v>6284480</v>
      </c>
      <c r="AF27" s="762">
        <f>W27-AE27</f>
        <v>32993520</v>
      </c>
      <c r="AG27" s="432">
        <f t="shared" si="11"/>
        <v>5</v>
      </c>
      <c r="AH27" s="762">
        <f>W27/AB27</f>
        <v>1571120</v>
      </c>
      <c r="AI27" s="762">
        <f>AG27*AH27</f>
        <v>7855600</v>
      </c>
      <c r="AJ27" s="762">
        <f>W27-AI27</f>
        <v>31422400</v>
      </c>
      <c r="AK27" s="432" t="b">
        <f t="shared" si="0"/>
        <v>1</v>
      </c>
    </row>
    <row r="28" spans="1:37" s="432" customFormat="1" ht="75" customHeight="1">
      <c r="A28" s="588" t="s">
        <v>467</v>
      </c>
      <c r="B28" s="702">
        <v>2</v>
      </c>
      <c r="C28" s="805" t="s">
        <v>512</v>
      </c>
      <c r="D28" s="702" t="s">
        <v>509</v>
      </c>
      <c r="E28" s="702" t="s">
        <v>324</v>
      </c>
      <c r="F28" s="170" t="s">
        <v>391</v>
      </c>
      <c r="G28" s="170" t="s">
        <v>517</v>
      </c>
      <c r="H28" s="702" t="s">
        <v>786</v>
      </c>
      <c r="I28" s="170" t="s">
        <v>786</v>
      </c>
      <c r="J28" s="170" t="s">
        <v>513</v>
      </c>
      <c r="K28" s="1111" t="s">
        <v>212</v>
      </c>
      <c r="L28" s="1111" t="s">
        <v>212</v>
      </c>
      <c r="M28" s="170" t="s">
        <v>253</v>
      </c>
      <c r="N28" s="1111" t="s">
        <v>212</v>
      </c>
      <c r="O28" s="170">
        <v>2013</v>
      </c>
      <c r="P28" s="702" t="s">
        <v>200</v>
      </c>
      <c r="Q28" s="1112">
        <v>45350000</v>
      </c>
      <c r="R28" s="1112">
        <v>29480000</v>
      </c>
      <c r="S28" s="1112">
        <v>400200000</v>
      </c>
      <c r="T28" s="170">
        <v>1</v>
      </c>
      <c r="U28" s="170" t="s">
        <v>242</v>
      </c>
      <c r="V28" s="1112">
        <f>SUM(Q28:S28)</f>
        <v>475030000</v>
      </c>
      <c r="W28" s="1112">
        <v>475030000</v>
      </c>
      <c r="X28" s="170"/>
      <c r="Y28" s="170"/>
      <c r="Z28" s="170"/>
      <c r="AA28" s="170" t="s">
        <v>513</v>
      </c>
      <c r="AB28" s="432">
        <v>25</v>
      </c>
      <c r="AC28" s="432">
        <f t="shared" si="10"/>
        <v>4</v>
      </c>
      <c r="AD28" s="762">
        <f t="shared" ref="AD28:AD30" si="12">W28/AB28</f>
        <v>19001200</v>
      </c>
      <c r="AE28" s="762">
        <f t="shared" ref="AE28:AE30" si="13">AC28*AD28</f>
        <v>76004800</v>
      </c>
      <c r="AF28" s="762">
        <f t="shared" ref="AF28:AF30" si="14">W28-AE28</f>
        <v>399025200</v>
      </c>
      <c r="AG28" s="432">
        <f t="shared" si="11"/>
        <v>5</v>
      </c>
      <c r="AH28" s="762">
        <f t="shared" ref="AH28:AH30" si="15">W28/AB28</f>
        <v>19001200</v>
      </c>
      <c r="AI28" s="762">
        <f t="shared" ref="AI28:AI30" si="16">AG28*AH28</f>
        <v>95006000</v>
      </c>
      <c r="AJ28" s="762">
        <f t="shared" ref="AJ28:AJ30" si="17">W28-AI28</f>
        <v>380024000</v>
      </c>
      <c r="AK28" s="432" t="b">
        <f t="shared" si="0"/>
        <v>1</v>
      </c>
    </row>
    <row r="29" spans="1:37" s="432" customFormat="1" ht="75" customHeight="1">
      <c r="A29" s="588" t="s">
        <v>467</v>
      </c>
      <c r="B29" s="702">
        <v>3</v>
      </c>
      <c r="C29" s="805" t="s">
        <v>514</v>
      </c>
      <c r="D29" s="702" t="s">
        <v>509</v>
      </c>
      <c r="E29" s="702" t="s">
        <v>324</v>
      </c>
      <c r="F29" s="170" t="s">
        <v>391</v>
      </c>
      <c r="G29" s="170" t="s">
        <v>517</v>
      </c>
      <c r="H29" s="702" t="s">
        <v>786</v>
      </c>
      <c r="I29" s="170" t="s">
        <v>786</v>
      </c>
      <c r="J29" s="170" t="s">
        <v>515</v>
      </c>
      <c r="K29" s="1111" t="s">
        <v>212</v>
      </c>
      <c r="L29" s="1111" t="s">
        <v>212</v>
      </c>
      <c r="M29" s="170" t="s">
        <v>253</v>
      </c>
      <c r="N29" s="1111" t="s">
        <v>212</v>
      </c>
      <c r="O29" s="170">
        <v>2013</v>
      </c>
      <c r="P29" s="702" t="s">
        <v>200</v>
      </c>
      <c r="Q29" s="1112"/>
      <c r="R29" s="1112"/>
      <c r="S29" s="1112"/>
      <c r="T29" s="170">
        <v>1</v>
      </c>
      <c r="U29" s="170" t="s">
        <v>242</v>
      </c>
      <c r="V29" s="1112">
        <v>13475000</v>
      </c>
      <c r="W29" s="1112">
        <v>13475000</v>
      </c>
      <c r="X29" s="170"/>
      <c r="Y29" s="170"/>
      <c r="Z29" s="170"/>
      <c r="AA29" s="170" t="s">
        <v>516</v>
      </c>
      <c r="AB29" s="432">
        <v>25</v>
      </c>
      <c r="AC29" s="432">
        <f t="shared" si="10"/>
        <v>4</v>
      </c>
      <c r="AD29" s="762">
        <f t="shared" si="12"/>
        <v>539000</v>
      </c>
      <c r="AE29" s="762">
        <f t="shared" si="13"/>
        <v>2156000</v>
      </c>
      <c r="AF29" s="762">
        <f t="shared" si="14"/>
        <v>11319000</v>
      </c>
      <c r="AG29" s="432">
        <f t="shared" si="11"/>
        <v>5</v>
      </c>
      <c r="AH29" s="762">
        <f t="shared" si="15"/>
        <v>539000</v>
      </c>
      <c r="AI29" s="762">
        <f t="shared" si="16"/>
        <v>2695000</v>
      </c>
      <c r="AJ29" s="762">
        <f t="shared" si="17"/>
        <v>10780000</v>
      </c>
      <c r="AK29" s="432" t="b">
        <f t="shared" si="0"/>
        <v>1</v>
      </c>
    </row>
    <row r="30" spans="1:37" s="432" customFormat="1" ht="75" customHeight="1">
      <c r="A30" s="588" t="s">
        <v>467</v>
      </c>
      <c r="B30" s="924">
        <v>4</v>
      </c>
      <c r="C30" s="937" t="s">
        <v>788</v>
      </c>
      <c r="D30" s="924" t="s">
        <v>509</v>
      </c>
      <c r="E30" s="924" t="s">
        <v>324</v>
      </c>
      <c r="F30" s="927" t="s">
        <v>391</v>
      </c>
      <c r="G30" s="927" t="s">
        <v>518</v>
      </c>
      <c r="H30" s="924" t="s">
        <v>786</v>
      </c>
      <c r="I30" s="927" t="s">
        <v>786</v>
      </c>
      <c r="J30" s="927" t="s">
        <v>519</v>
      </c>
      <c r="K30" s="1102" t="s">
        <v>212</v>
      </c>
      <c r="L30" s="1102" t="s">
        <v>212</v>
      </c>
      <c r="M30" s="927" t="s">
        <v>253</v>
      </c>
      <c r="N30" s="1102" t="s">
        <v>212</v>
      </c>
      <c r="O30" s="927">
        <v>2013</v>
      </c>
      <c r="P30" s="924" t="s">
        <v>200</v>
      </c>
      <c r="Q30" s="1103"/>
      <c r="R30" s="1103"/>
      <c r="S30" s="1103"/>
      <c r="T30" s="927">
        <v>1</v>
      </c>
      <c r="U30" s="927" t="s">
        <v>242</v>
      </c>
      <c r="V30" s="1103">
        <f>W30/T30</f>
        <v>150000000</v>
      </c>
      <c r="W30" s="1122">
        <v>150000000</v>
      </c>
      <c r="X30" s="927"/>
      <c r="Y30" s="927"/>
      <c r="Z30" s="927"/>
      <c r="AA30" s="927" t="s">
        <v>519</v>
      </c>
      <c r="AB30" s="432">
        <v>25</v>
      </c>
      <c r="AC30" s="432">
        <f t="shared" si="10"/>
        <v>4</v>
      </c>
      <c r="AD30" s="762">
        <f t="shared" si="12"/>
        <v>6000000</v>
      </c>
      <c r="AE30" s="762">
        <f t="shared" si="13"/>
        <v>24000000</v>
      </c>
      <c r="AF30" s="762">
        <f t="shared" si="14"/>
        <v>126000000</v>
      </c>
      <c r="AG30" s="432">
        <f t="shared" si="11"/>
        <v>5</v>
      </c>
      <c r="AH30" s="762">
        <f t="shared" si="15"/>
        <v>6000000</v>
      </c>
      <c r="AI30" s="762">
        <f t="shared" si="16"/>
        <v>30000000</v>
      </c>
      <c r="AJ30" s="762">
        <f t="shared" si="17"/>
        <v>120000000</v>
      </c>
      <c r="AK30" s="432" t="b">
        <f t="shared" si="0"/>
        <v>1</v>
      </c>
    </row>
    <row r="31" spans="1:37" s="432" customFormat="1" ht="125.1" customHeight="1">
      <c r="A31" s="588" t="s">
        <v>558</v>
      </c>
      <c r="B31" s="403">
        <v>1</v>
      </c>
      <c r="C31" s="753" t="s">
        <v>587</v>
      </c>
      <c r="D31" s="403" t="s">
        <v>509</v>
      </c>
      <c r="E31" s="403" t="s">
        <v>324</v>
      </c>
      <c r="F31" s="402" t="s">
        <v>391</v>
      </c>
      <c r="G31" s="402"/>
      <c r="H31" s="403" t="s">
        <v>786</v>
      </c>
      <c r="I31" s="402" t="s">
        <v>786</v>
      </c>
      <c r="J31" s="402" t="s">
        <v>588</v>
      </c>
      <c r="K31" s="1046" t="s">
        <v>212</v>
      </c>
      <c r="L31" s="1046" t="s">
        <v>212</v>
      </c>
      <c r="M31" s="402" t="s">
        <v>253</v>
      </c>
      <c r="N31" s="402"/>
      <c r="O31" s="402">
        <v>2015</v>
      </c>
      <c r="P31" s="403" t="s">
        <v>200</v>
      </c>
      <c r="Q31" s="1088">
        <v>14814000</v>
      </c>
      <c r="R31" s="1088">
        <v>9630000</v>
      </c>
      <c r="S31" s="1088">
        <v>179760000</v>
      </c>
      <c r="T31" s="402">
        <v>1</v>
      </c>
      <c r="U31" s="402" t="s">
        <v>242</v>
      </c>
      <c r="V31" s="1088">
        <f>SUM(Q31:S31)</f>
        <v>204204000</v>
      </c>
      <c r="W31" s="1088">
        <v>204204000</v>
      </c>
      <c r="X31" s="402"/>
      <c r="Y31" s="402"/>
      <c r="Z31" s="402"/>
      <c r="AA31" s="402" t="s">
        <v>588</v>
      </c>
      <c r="AB31" s="432">
        <v>25</v>
      </c>
      <c r="AC31" s="432">
        <f t="shared" si="10"/>
        <v>2</v>
      </c>
      <c r="AD31" s="762">
        <f>W31/AB31</f>
        <v>8168160</v>
      </c>
      <c r="AE31" s="762">
        <f>AC31*AD31</f>
        <v>16336320</v>
      </c>
      <c r="AF31" s="762">
        <f>W31-AE31</f>
        <v>187867680</v>
      </c>
      <c r="AG31" s="432">
        <f t="shared" si="11"/>
        <v>3</v>
      </c>
      <c r="AH31" s="762">
        <f>W31/AB31</f>
        <v>8168160</v>
      </c>
      <c r="AI31" s="762">
        <f>AG31*AH31</f>
        <v>24504480</v>
      </c>
      <c r="AJ31" s="762">
        <f>W31-AI31</f>
        <v>179699520</v>
      </c>
      <c r="AK31" s="432" t="b">
        <f t="shared" si="0"/>
        <v>1</v>
      </c>
    </row>
    <row r="32" spans="1:37" s="432" customFormat="1" ht="99.95" customHeight="1">
      <c r="A32" s="588" t="s">
        <v>613</v>
      </c>
      <c r="B32" s="1048">
        <v>1</v>
      </c>
      <c r="C32" s="1049" t="s">
        <v>614</v>
      </c>
      <c r="D32" s="948" t="s">
        <v>249</v>
      </c>
      <c r="E32" s="759" t="s">
        <v>324</v>
      </c>
      <c r="F32" s="751" t="s">
        <v>391</v>
      </c>
      <c r="G32" s="751"/>
      <c r="H32" s="948" t="s">
        <v>786</v>
      </c>
      <c r="I32" s="751" t="s">
        <v>786</v>
      </c>
      <c r="J32" s="751" t="s">
        <v>615</v>
      </c>
      <c r="K32" s="1050">
        <v>42733</v>
      </c>
      <c r="L32" s="1051" t="s">
        <v>212</v>
      </c>
      <c r="M32" s="751" t="s">
        <v>253</v>
      </c>
      <c r="N32" s="1052" t="s">
        <v>212</v>
      </c>
      <c r="O32" s="751">
        <v>2016</v>
      </c>
      <c r="P32" s="948" t="s">
        <v>200</v>
      </c>
      <c r="Q32" s="1089" t="s">
        <v>212</v>
      </c>
      <c r="R32" s="1090" t="s">
        <v>212</v>
      </c>
      <c r="S32" s="1091">
        <v>100000000</v>
      </c>
      <c r="T32" s="751">
        <v>1</v>
      </c>
      <c r="U32" s="751" t="s">
        <v>242</v>
      </c>
      <c r="V32" s="1094">
        <f>SUM(Q32:S32)</f>
        <v>100000000</v>
      </c>
      <c r="W32" s="1094">
        <v>100000000</v>
      </c>
      <c r="X32" s="751" t="s">
        <v>99</v>
      </c>
      <c r="Y32" s="751"/>
      <c r="Z32" s="751"/>
      <c r="AA32" s="1053" t="s">
        <v>615</v>
      </c>
      <c r="AB32" s="432">
        <v>25</v>
      </c>
      <c r="AC32" s="432">
        <f t="shared" si="10"/>
        <v>1</v>
      </c>
      <c r="AD32" s="762">
        <f t="shared" ref="AD32" si="18">W32/AB32</f>
        <v>4000000</v>
      </c>
      <c r="AE32" s="762">
        <f t="shared" ref="AE32" si="19">AC32*AD32</f>
        <v>4000000</v>
      </c>
      <c r="AF32" s="762">
        <f t="shared" ref="AF32" si="20">W32-AE32</f>
        <v>96000000</v>
      </c>
      <c r="AG32" s="432">
        <f t="shared" si="11"/>
        <v>2</v>
      </c>
      <c r="AH32" s="762">
        <f t="shared" ref="AH32" si="21">W32/AB32</f>
        <v>4000000</v>
      </c>
      <c r="AI32" s="762">
        <f t="shared" ref="AI32" si="22">AG32*AH32</f>
        <v>8000000</v>
      </c>
      <c r="AJ32" s="762">
        <f t="shared" ref="AJ32" si="23">W32-AI32</f>
        <v>92000000</v>
      </c>
      <c r="AK32" s="432" t="b">
        <f t="shared" si="0"/>
        <v>1</v>
      </c>
    </row>
    <row r="33" spans="1:37" s="432" customFormat="1" ht="99.95" customHeight="1">
      <c r="A33" s="588" t="s">
        <v>638</v>
      </c>
      <c r="B33" s="1054">
        <v>1</v>
      </c>
      <c r="C33" s="1055" t="s">
        <v>639</v>
      </c>
      <c r="D33" s="1056" t="s">
        <v>728</v>
      </c>
      <c r="E33" s="1057" t="s">
        <v>324</v>
      </c>
      <c r="F33" s="1034" t="s">
        <v>640</v>
      </c>
      <c r="G33" s="1034" t="s">
        <v>641</v>
      </c>
      <c r="H33" s="1033" t="s">
        <v>642</v>
      </c>
      <c r="I33" s="1034" t="s">
        <v>643</v>
      </c>
      <c r="J33" s="1034" t="s">
        <v>644</v>
      </c>
      <c r="K33" s="1058" t="s">
        <v>645</v>
      </c>
      <c r="L33" s="1056" t="s">
        <v>212</v>
      </c>
      <c r="M33" s="1057" t="s">
        <v>646</v>
      </c>
      <c r="N33" s="1057" t="s">
        <v>212</v>
      </c>
      <c r="O33" s="1034">
        <v>2017</v>
      </c>
      <c r="P33" s="1033" t="s">
        <v>200</v>
      </c>
      <c r="Q33" s="1092"/>
      <c r="R33" s="1093"/>
      <c r="S33" s="1092"/>
      <c r="T33" s="1034">
        <v>1</v>
      </c>
      <c r="U33" s="1034" t="s">
        <v>194</v>
      </c>
      <c r="V33" s="1036">
        <v>16250000</v>
      </c>
      <c r="W33" s="1036">
        <v>16250000</v>
      </c>
      <c r="X33" s="1034" t="s">
        <v>99</v>
      </c>
      <c r="Y33" s="1034"/>
      <c r="Z33" s="1034"/>
      <c r="AA33" s="1059" t="s">
        <v>647</v>
      </c>
      <c r="AB33" s="432">
        <v>25</v>
      </c>
      <c r="AD33" s="762"/>
      <c r="AE33" s="762"/>
      <c r="AF33" s="762"/>
      <c r="AG33" s="432">
        <f t="shared" si="11"/>
        <v>1</v>
      </c>
      <c r="AH33" s="762">
        <f t="shared" ref="AH33:AH35" si="24">W33/AB33</f>
        <v>650000</v>
      </c>
      <c r="AI33" s="762">
        <f t="shared" ref="AI33:AI35" si="25">AG33*AH33</f>
        <v>650000</v>
      </c>
      <c r="AJ33" s="762">
        <f t="shared" ref="AJ33:AJ35" si="26">W33-AI33</f>
        <v>15600000</v>
      </c>
      <c r="AK33" s="432" t="b">
        <f t="shared" si="0"/>
        <v>1</v>
      </c>
    </row>
    <row r="34" spans="1:37" s="432" customFormat="1" ht="99.95" customHeight="1">
      <c r="A34" s="588" t="s">
        <v>638</v>
      </c>
      <c r="B34" s="1060">
        <v>2</v>
      </c>
      <c r="C34" s="1061" t="s">
        <v>648</v>
      </c>
      <c r="D34" s="1056" t="s">
        <v>728</v>
      </c>
      <c r="E34" s="1057" t="s">
        <v>324</v>
      </c>
      <c r="F34" s="1034" t="s">
        <v>640</v>
      </c>
      <c r="G34" s="1034" t="s">
        <v>641</v>
      </c>
      <c r="H34" s="1033" t="s">
        <v>642</v>
      </c>
      <c r="I34" s="1034" t="s">
        <v>643</v>
      </c>
      <c r="J34" s="1034" t="s">
        <v>649</v>
      </c>
      <c r="K34" s="1058" t="s">
        <v>650</v>
      </c>
      <c r="L34" s="1056" t="s">
        <v>212</v>
      </c>
      <c r="M34" s="1057" t="s">
        <v>646</v>
      </c>
      <c r="N34" s="1057" t="s">
        <v>212</v>
      </c>
      <c r="O34" s="1034">
        <v>2017</v>
      </c>
      <c r="P34" s="1033" t="s">
        <v>200</v>
      </c>
      <c r="Q34" s="1092"/>
      <c r="R34" s="1093"/>
      <c r="S34" s="1092"/>
      <c r="T34" s="1034">
        <v>1</v>
      </c>
      <c r="U34" s="1034" t="s">
        <v>194</v>
      </c>
      <c r="V34" s="976">
        <v>10550000</v>
      </c>
      <c r="W34" s="976">
        <v>10550000</v>
      </c>
      <c r="X34" s="967" t="s">
        <v>99</v>
      </c>
      <c r="Y34" s="967"/>
      <c r="Z34" s="967"/>
      <c r="AA34" s="1059" t="s">
        <v>651</v>
      </c>
      <c r="AB34" s="432">
        <v>25</v>
      </c>
      <c r="AD34" s="762"/>
      <c r="AE34" s="762"/>
      <c r="AF34" s="762"/>
      <c r="AG34" s="432">
        <f t="shared" si="11"/>
        <v>1</v>
      </c>
      <c r="AH34" s="762">
        <f t="shared" si="24"/>
        <v>422000</v>
      </c>
      <c r="AI34" s="762">
        <f t="shared" si="25"/>
        <v>422000</v>
      </c>
      <c r="AJ34" s="762">
        <f t="shared" si="26"/>
        <v>10128000</v>
      </c>
      <c r="AK34" s="432" t="b">
        <f t="shared" si="0"/>
        <v>1</v>
      </c>
    </row>
    <row r="35" spans="1:37" s="432" customFormat="1" ht="99.95" customHeight="1">
      <c r="A35" s="588" t="s">
        <v>638</v>
      </c>
      <c r="B35" s="1060">
        <v>3</v>
      </c>
      <c r="C35" s="1061" t="s">
        <v>652</v>
      </c>
      <c r="D35" s="1056" t="s">
        <v>729</v>
      </c>
      <c r="E35" s="1057" t="s">
        <v>324</v>
      </c>
      <c r="F35" s="1034" t="s">
        <v>640</v>
      </c>
      <c r="G35" s="1034" t="s">
        <v>641</v>
      </c>
      <c r="H35" s="1033" t="s">
        <v>642</v>
      </c>
      <c r="I35" s="1034" t="s">
        <v>643</v>
      </c>
      <c r="J35" s="1034" t="s">
        <v>653</v>
      </c>
      <c r="K35" s="1058" t="s">
        <v>654</v>
      </c>
      <c r="L35" s="1056" t="s">
        <v>212</v>
      </c>
      <c r="M35" s="1057" t="s">
        <v>646</v>
      </c>
      <c r="N35" s="1057" t="s">
        <v>212</v>
      </c>
      <c r="O35" s="1034">
        <v>2017</v>
      </c>
      <c r="P35" s="1033" t="s">
        <v>200</v>
      </c>
      <c r="Q35" s="1092"/>
      <c r="R35" s="1093"/>
      <c r="S35" s="1092"/>
      <c r="T35" s="1034">
        <v>1</v>
      </c>
      <c r="U35" s="1034" t="s">
        <v>194</v>
      </c>
      <c r="V35" s="976">
        <v>199350000</v>
      </c>
      <c r="W35" s="976">
        <v>199350000</v>
      </c>
      <c r="X35" s="967" t="s">
        <v>99</v>
      </c>
      <c r="Y35" s="967"/>
      <c r="Z35" s="967"/>
      <c r="AA35" s="1059" t="s">
        <v>655</v>
      </c>
      <c r="AB35" s="432">
        <v>25</v>
      </c>
      <c r="AD35" s="762"/>
      <c r="AE35" s="762"/>
      <c r="AF35" s="762"/>
      <c r="AG35" s="432">
        <f t="shared" si="11"/>
        <v>1</v>
      </c>
      <c r="AH35" s="762">
        <f t="shared" si="24"/>
        <v>7974000</v>
      </c>
      <c r="AI35" s="762">
        <f t="shared" si="25"/>
        <v>7974000</v>
      </c>
      <c r="AJ35" s="762">
        <f t="shared" si="26"/>
        <v>191376000</v>
      </c>
      <c r="AK35" s="432" t="b">
        <f t="shared" si="0"/>
        <v>1</v>
      </c>
    </row>
    <row r="36" spans="1:37" s="432" customFormat="1" ht="24.95" customHeight="1">
      <c r="A36" s="588"/>
      <c r="B36" s="1432" t="s">
        <v>94</v>
      </c>
      <c r="C36" s="1433"/>
      <c r="D36" s="1433"/>
      <c r="E36" s="1433"/>
      <c r="F36" s="1433"/>
      <c r="G36" s="1433"/>
      <c r="H36" s="1433"/>
      <c r="I36" s="1433"/>
      <c r="J36" s="1433"/>
      <c r="K36" s="1433"/>
      <c r="L36" s="1433"/>
      <c r="M36" s="1433"/>
      <c r="N36" s="1433"/>
      <c r="O36" s="1433"/>
      <c r="P36" s="1433"/>
      <c r="Q36" s="1433"/>
      <c r="R36" s="1433"/>
      <c r="S36" s="1433"/>
      <c r="T36" s="1433"/>
      <c r="U36" s="1433"/>
      <c r="V36" s="1434"/>
      <c r="W36" s="1095">
        <f>SUM(W17:W35)</f>
        <v>1590912000</v>
      </c>
      <c r="X36" s="1062"/>
      <c r="Y36" s="1062"/>
      <c r="Z36" s="1062"/>
      <c r="AA36" s="126"/>
      <c r="AD36" s="438">
        <f>SUM(AD17:AD35)</f>
        <v>54590480</v>
      </c>
      <c r="AE36" s="439">
        <f>SUM(AE17:AE35)</f>
        <v>230630600</v>
      </c>
      <c r="AF36" s="440">
        <f>SUM(AF17:AF35)</f>
        <v>1134131400</v>
      </c>
      <c r="AG36" s="437"/>
      <c r="AH36" s="438">
        <f>SUM(AH17:AH35)</f>
        <v>63636480</v>
      </c>
      <c r="AI36" s="439">
        <f>SUM(AI17:AI35)</f>
        <v>294267080</v>
      </c>
      <c r="AJ36" s="440">
        <f>SUM(AJ17:AJ35)</f>
        <v>1296644920</v>
      </c>
      <c r="AK36" s="432" t="b">
        <f t="shared" si="0"/>
        <v>1</v>
      </c>
    </row>
    <row r="37" spans="1:37" s="432" customFormat="1" ht="24.95" customHeight="1">
      <c r="A37" s="588" t="s">
        <v>361</v>
      </c>
      <c r="B37" s="1441" t="s">
        <v>94</v>
      </c>
      <c r="C37" s="1442"/>
      <c r="D37" s="1442"/>
      <c r="E37" s="1442"/>
      <c r="F37" s="1442"/>
      <c r="G37" s="1442"/>
      <c r="H37" s="1442"/>
      <c r="I37" s="1442"/>
      <c r="J37" s="1442"/>
      <c r="K37" s="1442"/>
      <c r="L37" s="1442"/>
      <c r="M37" s="1442"/>
      <c r="N37" s="1442"/>
      <c r="O37" s="1442"/>
      <c r="P37" s="1442"/>
      <c r="Q37" s="1442"/>
      <c r="R37" s="1442"/>
      <c r="S37" s="1442"/>
      <c r="T37" s="1442"/>
      <c r="U37" s="1442"/>
      <c r="V37" s="1443"/>
      <c r="W37" s="1114">
        <f>SUBTOTAL(9,W17:W24)</f>
        <v>249575000.00000006</v>
      </c>
      <c r="X37" s="1435"/>
      <c r="Y37" s="1436"/>
      <c r="Z37" s="1436"/>
      <c r="AA37" s="1437"/>
      <c r="AD37" s="438">
        <f>SUM(AD17:AD18)</f>
        <v>2793285.7142857146</v>
      </c>
      <c r="AE37" s="439">
        <f>SUM(AE17:AE18)</f>
        <v>19553000</v>
      </c>
      <c r="AF37" s="440">
        <f>SUM(AF17:AF18)</f>
        <v>50279142.857142858</v>
      </c>
      <c r="AH37" s="438">
        <f>SUM(AH17:AH18)</f>
        <v>2793285.7142857146</v>
      </c>
      <c r="AI37" s="439">
        <f>SUM(AI17:AI18)</f>
        <v>22346285.714285716</v>
      </c>
      <c r="AJ37" s="440">
        <f>SUM(AJ17:AJ18)</f>
        <v>47485857.142857142</v>
      </c>
    </row>
    <row r="38" spans="1:37" s="432" customFormat="1" ht="24.95" customHeight="1" thickBot="1">
      <c r="A38" s="588" t="s">
        <v>377</v>
      </c>
      <c r="B38" s="1424" t="s">
        <v>94</v>
      </c>
      <c r="C38" s="1425"/>
      <c r="D38" s="1425"/>
      <c r="E38" s="1425"/>
      <c r="F38" s="1425"/>
      <c r="G38" s="1425"/>
      <c r="H38" s="1425"/>
      <c r="I38" s="1425"/>
      <c r="J38" s="1425"/>
      <c r="K38" s="1425"/>
      <c r="L38" s="1425"/>
      <c r="M38" s="1425"/>
      <c r="N38" s="1425"/>
      <c r="O38" s="1425"/>
      <c r="P38" s="1425"/>
      <c r="Q38" s="1425"/>
      <c r="R38" s="1425"/>
      <c r="S38" s="1425"/>
      <c r="T38" s="1425"/>
      <c r="U38" s="1425"/>
      <c r="V38" s="1426"/>
      <c r="W38" s="1113">
        <f>SUBTOTAL(9,W25:W26)</f>
        <v>133200000</v>
      </c>
      <c r="X38" s="1438"/>
      <c r="Y38" s="1439"/>
      <c r="Z38" s="1439"/>
      <c r="AA38" s="1440"/>
      <c r="AD38" s="434">
        <f>SUM(AD24:AD26)</f>
        <v>6526285.7142857146</v>
      </c>
      <c r="AE38" s="435">
        <f>SUM(AE24:AE26)</f>
        <v>40356000</v>
      </c>
      <c r="AF38" s="436">
        <f>SUM(AF24:AF26)</f>
        <v>122801142.85714287</v>
      </c>
      <c r="AG38" s="437"/>
      <c r="AH38" s="434">
        <f>SUM(AH24:AH26)</f>
        <v>6526285.7142857146</v>
      </c>
      <c r="AI38" s="435">
        <f>SUM(AI24:AI26)</f>
        <v>46882285.714285716</v>
      </c>
      <c r="AJ38" s="436">
        <f>SUM(AJ24:AJ26)</f>
        <v>116274857.14285713</v>
      </c>
    </row>
    <row r="39" spans="1:37" s="432" customFormat="1" ht="24.95" customHeight="1" thickTop="1">
      <c r="A39" s="588" t="s">
        <v>467</v>
      </c>
      <c r="B39" s="1447" t="s">
        <v>94</v>
      </c>
      <c r="C39" s="1448"/>
      <c r="D39" s="1448"/>
      <c r="E39" s="1448"/>
      <c r="F39" s="1448"/>
      <c r="G39" s="1448"/>
      <c r="H39" s="1448"/>
      <c r="I39" s="1448"/>
      <c r="J39" s="1448"/>
      <c r="K39" s="1448"/>
      <c r="L39" s="1448"/>
      <c r="M39" s="1448"/>
      <c r="N39" s="1448"/>
      <c r="O39" s="1448"/>
      <c r="P39" s="1448"/>
      <c r="Q39" s="1448"/>
      <c r="R39" s="1448"/>
      <c r="S39" s="1448"/>
      <c r="T39" s="1448"/>
      <c r="U39" s="1448"/>
      <c r="V39" s="1449"/>
      <c r="W39" s="1155">
        <f>SUM(W27:W30)</f>
        <v>677783000</v>
      </c>
      <c r="X39" s="1444"/>
      <c r="Y39" s="1445"/>
      <c r="Z39" s="1445"/>
      <c r="AA39" s="1446"/>
      <c r="AD39" s="434">
        <f>SUM(AD27:AD30)</f>
        <v>27111320</v>
      </c>
      <c r="AE39" s="435">
        <f>SUM(AE27:AE30)</f>
        <v>108445280</v>
      </c>
      <c r="AF39" s="436">
        <f>SUM(AF27:AF30)</f>
        <v>569337720</v>
      </c>
      <c r="AG39" s="437"/>
      <c r="AH39" s="434">
        <f>SUM(AH27:AH30)</f>
        <v>27111320</v>
      </c>
      <c r="AI39" s="435">
        <f>SUM(AI27:AI30)</f>
        <v>135556600</v>
      </c>
      <c r="AJ39" s="436">
        <f>SUM(AJ27:AJ30)</f>
        <v>542226400</v>
      </c>
    </row>
    <row r="40" spans="1:37" s="432" customFormat="1" ht="24.95" customHeight="1">
      <c r="A40" s="588" t="s">
        <v>558</v>
      </c>
      <c r="B40" s="1441" t="s">
        <v>94</v>
      </c>
      <c r="C40" s="1442"/>
      <c r="D40" s="1442"/>
      <c r="E40" s="1442"/>
      <c r="F40" s="1442"/>
      <c r="G40" s="1442"/>
      <c r="H40" s="1442"/>
      <c r="I40" s="1442"/>
      <c r="J40" s="1442"/>
      <c r="K40" s="1442"/>
      <c r="L40" s="1442"/>
      <c r="M40" s="1442"/>
      <c r="N40" s="1442"/>
      <c r="O40" s="1442"/>
      <c r="P40" s="1442"/>
      <c r="Q40" s="1442"/>
      <c r="R40" s="1442"/>
      <c r="S40" s="1442"/>
      <c r="T40" s="1442"/>
      <c r="U40" s="1442"/>
      <c r="V40" s="1443"/>
      <c r="W40" s="1114">
        <f>SUM(W31:W31)</f>
        <v>204204000</v>
      </c>
      <c r="X40" s="1435"/>
      <c r="Y40" s="1436"/>
      <c r="Z40" s="1436"/>
      <c r="AA40" s="1437"/>
      <c r="AD40" s="434">
        <f>SUM(AD31:AD31)</f>
        <v>8168160</v>
      </c>
      <c r="AE40" s="435">
        <f>SUM(AE31:AE31)</f>
        <v>16336320</v>
      </c>
      <c r="AF40" s="436">
        <f>SUM(AF31:AF31)</f>
        <v>187867680</v>
      </c>
      <c r="AG40" s="437"/>
      <c r="AH40" s="434">
        <f>SUM(AH31:AH31)</f>
        <v>8168160</v>
      </c>
      <c r="AI40" s="435">
        <f>SUM(AI31:AI31)</f>
        <v>24504480</v>
      </c>
      <c r="AJ40" s="436">
        <f>SUM(AJ31:AJ31)</f>
        <v>179699520</v>
      </c>
    </row>
    <row r="41" spans="1:37" s="432" customFormat="1" ht="24.95" customHeight="1">
      <c r="A41" s="588" t="s">
        <v>613</v>
      </c>
      <c r="B41" s="1441" t="s">
        <v>94</v>
      </c>
      <c r="C41" s="1442"/>
      <c r="D41" s="1442"/>
      <c r="E41" s="1442"/>
      <c r="F41" s="1442"/>
      <c r="G41" s="1442"/>
      <c r="H41" s="1442"/>
      <c r="I41" s="1442"/>
      <c r="J41" s="1442"/>
      <c r="K41" s="1442"/>
      <c r="L41" s="1442"/>
      <c r="M41" s="1442"/>
      <c r="N41" s="1442"/>
      <c r="O41" s="1442"/>
      <c r="P41" s="1442"/>
      <c r="Q41" s="1442"/>
      <c r="R41" s="1442"/>
      <c r="S41" s="1442"/>
      <c r="T41" s="1442"/>
      <c r="U41" s="1442"/>
      <c r="V41" s="1443"/>
      <c r="W41" s="1114">
        <f>SUM(V32)</f>
        <v>100000000</v>
      </c>
      <c r="X41" s="1435"/>
      <c r="Y41" s="1436"/>
      <c r="Z41" s="1436"/>
      <c r="AA41" s="1437"/>
      <c r="AD41" s="434">
        <f t="shared" ref="AD41:AF42" si="27">SUM(AD31:AD32)</f>
        <v>12168160</v>
      </c>
      <c r="AE41" s="435">
        <f t="shared" si="27"/>
        <v>20336320</v>
      </c>
      <c r="AF41" s="436">
        <f t="shared" si="27"/>
        <v>283867680</v>
      </c>
      <c r="AG41" s="437"/>
      <c r="AH41" s="434">
        <f t="shared" ref="AH41:AJ42" si="28">SUM(AH31:AH32)</f>
        <v>12168160</v>
      </c>
      <c r="AI41" s="435">
        <f t="shared" si="28"/>
        <v>32504480</v>
      </c>
      <c r="AJ41" s="436">
        <f t="shared" si="28"/>
        <v>271699520</v>
      </c>
    </row>
    <row r="42" spans="1:37" s="432" customFormat="1" ht="24.95" customHeight="1" thickBot="1">
      <c r="A42" s="588" t="s">
        <v>638</v>
      </c>
      <c r="B42" s="1424" t="s">
        <v>94</v>
      </c>
      <c r="C42" s="1425"/>
      <c r="D42" s="1425"/>
      <c r="E42" s="1425"/>
      <c r="F42" s="1425"/>
      <c r="G42" s="1425"/>
      <c r="H42" s="1425"/>
      <c r="I42" s="1425"/>
      <c r="J42" s="1425"/>
      <c r="K42" s="1425"/>
      <c r="L42" s="1425"/>
      <c r="M42" s="1425"/>
      <c r="N42" s="1425"/>
      <c r="O42" s="1425"/>
      <c r="P42" s="1425"/>
      <c r="Q42" s="1425"/>
      <c r="R42" s="1425"/>
      <c r="S42" s="1425"/>
      <c r="T42" s="1425"/>
      <c r="U42" s="1425"/>
      <c r="V42" s="1426"/>
      <c r="W42" s="1113">
        <f>SUBTOTAL(9,W17:W41)</f>
        <v>4163811000</v>
      </c>
      <c r="X42" s="1438"/>
      <c r="Y42" s="1439"/>
      <c r="Z42" s="1439"/>
      <c r="AA42" s="1440"/>
      <c r="AD42" s="434">
        <f t="shared" si="27"/>
        <v>4000000</v>
      </c>
      <c r="AE42" s="435">
        <f t="shared" si="27"/>
        <v>4000000</v>
      </c>
      <c r="AF42" s="436">
        <f t="shared" si="27"/>
        <v>96000000</v>
      </c>
      <c r="AG42" s="437"/>
      <c r="AH42" s="434">
        <f t="shared" si="28"/>
        <v>4650000</v>
      </c>
      <c r="AI42" s="435">
        <f t="shared" si="28"/>
        <v>8650000</v>
      </c>
      <c r="AJ42" s="436">
        <f t="shared" si="28"/>
        <v>107600000</v>
      </c>
    </row>
    <row r="43" spans="1:37" ht="13.5" thickTop="1">
      <c r="B43" s="429"/>
      <c r="C43" s="429"/>
      <c r="D43" s="431"/>
      <c r="G43" s="431"/>
      <c r="H43" s="949"/>
      <c r="I43" s="949"/>
      <c r="J43" s="949"/>
      <c r="K43" s="949"/>
      <c r="L43" s="949"/>
      <c r="V43" s="429"/>
      <c r="W43" s="1063">
        <f>SUM(W37:W42)</f>
        <v>5528573000</v>
      </c>
      <c r="X43" s="429"/>
    </row>
    <row r="44" spans="1:37">
      <c r="B44" s="429"/>
      <c r="C44" s="429"/>
      <c r="D44" s="431"/>
      <c r="G44" s="431"/>
      <c r="H44" s="949"/>
      <c r="I44" s="949"/>
      <c r="J44" s="949"/>
      <c r="K44" s="949"/>
      <c r="L44" s="949"/>
      <c r="V44" s="429"/>
      <c r="W44" s="429"/>
      <c r="X44" s="429"/>
    </row>
    <row r="45" spans="1:37">
      <c r="B45" s="429"/>
      <c r="C45" s="429"/>
      <c r="D45" s="431"/>
      <c r="G45" s="431"/>
      <c r="H45" s="949"/>
      <c r="I45" s="949"/>
      <c r="J45" s="949"/>
      <c r="K45" s="949"/>
      <c r="L45" s="949"/>
      <c r="V45" s="429"/>
      <c r="W45" s="429"/>
      <c r="X45" s="429"/>
    </row>
    <row r="46" spans="1:37">
      <c r="B46" s="429"/>
      <c r="C46" s="429"/>
      <c r="D46" s="431"/>
      <c r="G46" s="431"/>
      <c r="H46" s="949"/>
      <c r="I46" s="949"/>
      <c r="J46" s="949"/>
      <c r="K46" s="949"/>
      <c r="L46" s="949"/>
      <c r="V46" s="429"/>
      <c r="W46" s="429"/>
      <c r="X46" s="429"/>
    </row>
    <row r="47" spans="1:37">
      <c r="B47" s="429"/>
      <c r="C47" s="429"/>
      <c r="D47" s="431"/>
      <c r="G47" s="431"/>
      <c r="H47" s="949"/>
      <c r="I47" s="949"/>
      <c r="J47" s="949"/>
      <c r="K47" s="949"/>
      <c r="L47" s="949"/>
      <c r="V47" s="429"/>
      <c r="W47" s="429"/>
      <c r="X47" s="429"/>
    </row>
    <row r="48" spans="1:37">
      <c r="B48" s="429"/>
      <c r="C48" s="429"/>
      <c r="D48" s="431"/>
      <c r="G48" s="431"/>
      <c r="H48" s="949"/>
      <c r="I48" s="949"/>
      <c r="J48" s="949"/>
      <c r="K48" s="949"/>
      <c r="L48" s="949"/>
      <c r="V48" s="429"/>
      <c r="W48" s="429"/>
      <c r="X48" s="429"/>
    </row>
    <row r="49" spans="1:25">
      <c r="B49" s="429"/>
      <c r="C49" s="429"/>
      <c r="D49" s="429"/>
      <c r="H49" s="769"/>
      <c r="I49" s="769"/>
      <c r="J49" s="769"/>
      <c r="K49" s="769"/>
      <c r="L49" s="769"/>
      <c r="V49" s="429"/>
      <c r="W49" s="429"/>
      <c r="X49" s="429"/>
    </row>
    <row r="50" spans="1:25">
      <c r="B50" s="429"/>
      <c r="C50" s="429"/>
      <c r="D50" s="429"/>
      <c r="H50" s="769"/>
      <c r="I50" s="769"/>
      <c r="J50" s="769"/>
      <c r="K50" s="769"/>
      <c r="L50" s="769"/>
      <c r="V50" s="429"/>
      <c r="W50" s="429"/>
      <c r="X50" s="429"/>
    </row>
    <row r="51" spans="1:25">
      <c r="B51" s="429"/>
      <c r="C51" s="429"/>
      <c r="D51" s="429"/>
      <c r="H51" s="769"/>
      <c r="I51" s="769"/>
      <c r="J51" s="769"/>
      <c r="K51" s="769"/>
      <c r="L51" s="769"/>
      <c r="V51" s="429"/>
      <c r="W51" s="429"/>
      <c r="X51" s="429"/>
    </row>
    <row r="52" spans="1:25">
      <c r="B52" s="429"/>
      <c r="C52" s="429"/>
      <c r="D52" s="429"/>
      <c r="H52" s="769"/>
      <c r="I52" s="769"/>
      <c r="J52" s="769"/>
      <c r="K52" s="769"/>
      <c r="L52" s="769"/>
      <c r="V52" s="746"/>
      <c r="W52" s="429"/>
      <c r="X52" s="429"/>
    </row>
    <row r="53" spans="1:25">
      <c r="B53" s="429"/>
      <c r="C53" s="429"/>
      <c r="D53" s="429"/>
      <c r="H53" s="769"/>
      <c r="I53" s="769"/>
      <c r="J53" s="769"/>
      <c r="K53" s="769"/>
      <c r="L53" s="769"/>
      <c r="V53" s="429"/>
      <c r="W53" s="429"/>
      <c r="X53" s="429"/>
    </row>
    <row r="54" spans="1:25">
      <c r="B54" s="429"/>
      <c r="C54" s="429"/>
      <c r="D54" s="429"/>
      <c r="H54" s="769"/>
      <c r="I54" s="769"/>
      <c r="J54" s="769"/>
      <c r="K54" s="769"/>
      <c r="L54" s="769"/>
      <c r="V54" s="429"/>
      <c r="W54" s="429"/>
      <c r="X54" s="429"/>
    </row>
    <row r="55" spans="1:25">
      <c r="B55" s="429"/>
      <c r="C55" s="429"/>
      <c r="D55" s="429"/>
      <c r="H55" s="769"/>
      <c r="I55" s="769"/>
      <c r="J55" s="769"/>
      <c r="K55" s="769"/>
      <c r="L55" s="769"/>
      <c r="V55" s="746"/>
      <c r="W55" s="429"/>
      <c r="X55" s="429"/>
    </row>
    <row r="56" spans="1:25">
      <c r="B56" s="429"/>
      <c r="C56" s="429"/>
      <c r="D56" s="429"/>
      <c r="H56" s="769"/>
      <c r="I56" s="769"/>
      <c r="J56" s="769"/>
      <c r="K56" s="769"/>
      <c r="L56" s="769"/>
      <c r="V56" s="429"/>
      <c r="W56" s="429"/>
      <c r="X56" s="429"/>
    </row>
    <row r="57" spans="1:25">
      <c r="B57" s="429"/>
      <c r="C57" s="429"/>
      <c r="D57" s="429"/>
      <c r="H57" s="769"/>
      <c r="I57" s="769"/>
      <c r="J57" s="769"/>
      <c r="K57" s="769"/>
      <c r="L57" s="769"/>
      <c r="V57" s="429"/>
      <c r="W57" s="429"/>
      <c r="X57" s="429"/>
    </row>
    <row r="58" spans="1:25">
      <c r="B58" s="429"/>
      <c r="C58" s="429"/>
      <c r="D58" s="429"/>
      <c r="H58" s="769"/>
      <c r="I58" s="769"/>
      <c r="J58" s="769"/>
      <c r="K58" s="769"/>
      <c r="L58" s="769"/>
      <c r="V58" s="429"/>
      <c r="W58" s="429"/>
      <c r="X58" s="429"/>
    </row>
    <row r="59" spans="1:25">
      <c r="B59" s="429"/>
      <c r="C59" s="429"/>
      <c r="D59" s="429"/>
      <c r="H59" s="769"/>
      <c r="I59" s="769"/>
      <c r="J59" s="769"/>
      <c r="K59" s="769"/>
      <c r="L59" s="769"/>
      <c r="V59" s="429"/>
      <c r="W59" s="429"/>
      <c r="X59" s="429"/>
    </row>
    <row r="60" spans="1:25">
      <c r="B60" s="429"/>
      <c r="C60" s="429"/>
      <c r="D60" s="429"/>
      <c r="H60" s="769"/>
      <c r="I60" s="769"/>
      <c r="J60" s="769"/>
      <c r="K60" s="769"/>
      <c r="L60" s="769"/>
      <c r="V60" s="429"/>
      <c r="W60" s="429"/>
      <c r="X60" s="429"/>
    </row>
    <row r="61" spans="1:25">
      <c r="B61" s="429"/>
      <c r="C61" s="429"/>
      <c r="D61" s="429"/>
      <c r="H61" s="769"/>
      <c r="I61" s="769"/>
      <c r="J61" s="769"/>
      <c r="K61" s="769"/>
      <c r="L61" s="769"/>
      <c r="V61" s="429"/>
      <c r="W61" s="429"/>
      <c r="X61" s="429"/>
    </row>
    <row r="62" spans="1:25" s="585" customFormat="1" ht="18.75" customHeight="1">
      <c r="A62" s="617"/>
      <c r="B62" s="1064"/>
      <c r="C62" s="1064"/>
      <c r="D62" s="1065"/>
      <c r="E62" s="1066"/>
      <c r="F62" s="1066"/>
      <c r="G62" s="1066"/>
      <c r="H62" s="1067"/>
      <c r="I62" s="1068"/>
      <c r="J62" s="1066"/>
      <c r="K62" s="1066"/>
      <c r="L62" s="1066"/>
      <c r="M62" s="1066"/>
      <c r="N62" s="1066"/>
      <c r="O62" s="1067"/>
      <c r="P62" s="1065"/>
      <c r="Q62" s="1065"/>
      <c r="R62" s="1065"/>
      <c r="S62" s="1065"/>
      <c r="T62" s="1065"/>
      <c r="U62" s="1065"/>
      <c r="V62" s="904"/>
      <c r="W62" s="904"/>
      <c r="X62" s="1069"/>
      <c r="Y62" s="1070"/>
    </row>
    <row r="63" spans="1:25" s="585" customFormat="1" ht="17.25" customHeight="1">
      <c r="A63" s="617"/>
      <c r="B63" s="1071"/>
      <c r="C63" s="1072"/>
      <c r="D63" s="1072"/>
      <c r="E63" s="1072"/>
      <c r="F63" s="1072"/>
      <c r="G63" s="1072"/>
      <c r="H63" s="1072"/>
      <c r="I63" s="1072"/>
      <c r="J63" s="1072"/>
      <c r="K63" s="1072"/>
      <c r="L63" s="1072"/>
      <c r="M63" s="1072"/>
      <c r="N63" s="1072"/>
      <c r="O63" s="1072"/>
      <c r="P63" s="1066"/>
      <c r="Q63" s="1066"/>
      <c r="R63" s="1066"/>
      <c r="S63" s="1066"/>
      <c r="T63" s="1066"/>
      <c r="U63" s="1066"/>
      <c r="V63" s="1073"/>
      <c r="W63" s="904"/>
      <c r="X63" s="1069"/>
    </row>
    <row r="64" spans="1:25" s="585" customFormat="1">
      <c r="A64" s="617"/>
      <c r="B64" s="1074"/>
      <c r="C64" s="1066"/>
      <c r="D64" s="1065"/>
      <c r="E64" s="1066"/>
      <c r="F64" s="1066"/>
      <c r="G64" s="1066"/>
      <c r="H64" s="1067"/>
      <c r="I64" s="1068"/>
      <c r="J64" s="1066"/>
      <c r="K64" s="1066"/>
      <c r="L64" s="1066"/>
      <c r="M64" s="1066"/>
      <c r="N64" s="1066"/>
      <c r="O64" s="1068"/>
      <c r="P64" s="1066"/>
      <c r="Q64" s="1066"/>
      <c r="R64" s="1066"/>
      <c r="S64" s="1066"/>
      <c r="T64" s="1066"/>
      <c r="U64" s="1066"/>
      <c r="V64" s="1073"/>
      <c r="W64" s="904"/>
      <c r="X64" s="1069"/>
    </row>
    <row r="65" spans="2:26">
      <c r="B65" s="1075"/>
      <c r="C65" s="1076"/>
      <c r="D65" s="1077"/>
      <c r="E65" s="1077"/>
      <c r="F65" s="1077"/>
      <c r="G65" s="1078"/>
      <c r="H65" s="596"/>
      <c r="I65" s="596"/>
      <c r="J65" s="1079"/>
      <c r="K65" s="1079"/>
      <c r="L65" s="1079"/>
      <c r="M65" s="1080"/>
      <c r="N65" s="1081"/>
      <c r="O65" s="1081"/>
      <c r="P65" s="1077"/>
      <c r="Q65" s="1077"/>
      <c r="R65" s="1077"/>
      <c r="S65" s="1077"/>
      <c r="T65" s="1077"/>
      <c r="U65" s="1077"/>
      <c r="V65" s="899"/>
    </row>
    <row r="66" spans="2:26">
      <c r="B66" s="1075"/>
      <c r="C66" s="1076"/>
      <c r="D66" s="1077"/>
      <c r="E66" s="1077"/>
      <c r="F66" s="1077"/>
      <c r="G66" s="630"/>
      <c r="H66" s="630"/>
      <c r="I66" s="630"/>
      <c r="J66" s="1079"/>
      <c r="K66" s="1079"/>
      <c r="L66" s="1079"/>
      <c r="M66" s="1082"/>
      <c r="N66" s="1082"/>
      <c r="O66" s="902"/>
      <c r="P66" s="1077"/>
      <c r="Q66" s="1077"/>
      <c r="R66" s="1077"/>
      <c r="S66" s="1077"/>
      <c r="T66" s="1077"/>
      <c r="U66" s="1077"/>
      <c r="V66" s="899"/>
    </row>
    <row r="67" spans="2:26">
      <c r="B67" s="1075"/>
      <c r="C67" s="1076"/>
      <c r="D67" s="1077"/>
      <c r="E67" s="1077"/>
      <c r="F67" s="1077"/>
      <c r="G67" s="630"/>
      <c r="H67" s="630"/>
      <c r="I67" s="630"/>
      <c r="J67" s="1079"/>
      <c r="K67" s="1079"/>
      <c r="L67" s="1079"/>
      <c r="M67" s="1082"/>
      <c r="N67" s="1082"/>
      <c r="O67" s="1082"/>
      <c r="P67" s="1077"/>
      <c r="Q67" s="1077"/>
      <c r="R67" s="1077"/>
      <c r="S67" s="1077"/>
      <c r="T67" s="1077"/>
      <c r="U67" s="1077"/>
      <c r="V67" s="899"/>
    </row>
    <row r="68" spans="2:26">
      <c r="B68" s="1075"/>
      <c r="C68" s="1076"/>
      <c r="D68" s="1077"/>
      <c r="E68" s="1077"/>
      <c r="F68" s="1077"/>
      <c r="G68" s="592"/>
      <c r="H68" s="592"/>
      <c r="I68" s="592"/>
      <c r="J68" s="1079"/>
      <c r="K68" s="1079"/>
      <c r="L68" s="1079"/>
      <c r="M68" s="745"/>
      <c r="N68" s="745"/>
      <c r="O68" s="745"/>
      <c r="P68" s="1077"/>
      <c r="Q68" s="1077"/>
      <c r="R68" s="1077"/>
      <c r="S68" s="1077"/>
      <c r="T68" s="1077"/>
      <c r="U68" s="1077"/>
      <c r="V68" s="899"/>
    </row>
    <row r="69" spans="2:26">
      <c r="B69" s="1075"/>
      <c r="C69" s="1076"/>
      <c r="D69" s="1077"/>
      <c r="E69" s="1077"/>
      <c r="F69" s="1077"/>
      <c r="G69" s="1078"/>
      <c r="H69" s="678"/>
      <c r="I69" s="678"/>
      <c r="J69" s="1079"/>
      <c r="K69" s="1079"/>
      <c r="L69" s="1079"/>
      <c r="M69" s="1083"/>
      <c r="N69" s="1083"/>
      <c r="O69" s="902"/>
    </row>
    <row r="70" spans="2:26" ht="12.75" customHeight="1">
      <c r="B70" s="1075"/>
      <c r="C70" s="1076"/>
      <c r="D70" s="1077"/>
      <c r="E70" s="1077"/>
      <c r="F70" s="1077"/>
      <c r="G70" s="1084"/>
      <c r="H70" s="1084"/>
      <c r="I70" s="1084"/>
      <c r="J70" s="1079"/>
      <c r="K70" s="1079"/>
      <c r="L70" s="1079"/>
      <c r="M70" s="1082"/>
      <c r="N70" s="1082"/>
      <c r="O70" s="1082"/>
    </row>
    <row r="71" spans="2:26" ht="12.75" customHeight="1">
      <c r="B71" s="1075"/>
      <c r="C71" s="1076"/>
      <c r="D71" s="1077"/>
      <c r="E71" s="1077"/>
      <c r="F71" s="1077"/>
      <c r="G71" s="778"/>
      <c r="H71" s="778"/>
      <c r="I71" s="778"/>
      <c r="J71" s="1079"/>
      <c r="K71" s="1079"/>
      <c r="L71" s="1079"/>
      <c r="M71" s="628"/>
      <c r="N71" s="628"/>
      <c r="O71" s="628"/>
      <c r="Z71" s="595"/>
    </row>
    <row r="72" spans="2:26" ht="12.75" customHeight="1">
      <c r="B72" s="1075"/>
      <c r="C72" s="1076"/>
      <c r="D72" s="1077"/>
      <c r="E72" s="1077"/>
      <c r="F72" s="1077"/>
      <c r="G72" s="778"/>
      <c r="H72" s="778"/>
      <c r="I72" s="778"/>
      <c r="J72" s="1079"/>
      <c r="K72" s="1079"/>
      <c r="L72" s="1079"/>
      <c r="M72" s="628"/>
      <c r="N72" s="628"/>
      <c r="O72" s="628"/>
    </row>
  </sheetData>
  <autoFilter ref="A16:AJ43">
    <filterColumn colId="0"/>
  </autoFilter>
  <mergeCells count="40">
    <mergeCell ref="X42:AA42"/>
    <mergeCell ref="B37:V37"/>
    <mergeCell ref="B38:V38"/>
    <mergeCell ref="X37:AA37"/>
    <mergeCell ref="X38:AA38"/>
    <mergeCell ref="X39:AA39"/>
    <mergeCell ref="B39:V39"/>
    <mergeCell ref="B40:V40"/>
    <mergeCell ref="B41:V41"/>
    <mergeCell ref="B42:V42"/>
    <mergeCell ref="B1:AA1"/>
    <mergeCell ref="L14:N14"/>
    <mergeCell ref="F14:F15"/>
    <mergeCell ref="B2:AA2"/>
    <mergeCell ref="B3:AA3"/>
    <mergeCell ref="B14:B15"/>
    <mergeCell ref="T15:U15"/>
    <mergeCell ref="H14:I14"/>
    <mergeCell ref="B4:AA4"/>
    <mergeCell ref="O14:O15"/>
    <mergeCell ref="G14:G15"/>
    <mergeCell ref="X14:Z14"/>
    <mergeCell ref="B36:V36"/>
    <mergeCell ref="X40:AA40"/>
    <mergeCell ref="X41:AA41"/>
    <mergeCell ref="AG14:AG15"/>
    <mergeCell ref="AH14:AJ14"/>
    <mergeCell ref="C14:C15"/>
    <mergeCell ref="P14:P15"/>
    <mergeCell ref="D14:E14"/>
    <mergeCell ref="AA14:AA15"/>
    <mergeCell ref="W14:W15"/>
    <mergeCell ref="T14:V14"/>
    <mergeCell ref="J14:K14"/>
    <mergeCell ref="Q14:Q15"/>
    <mergeCell ref="R14:R15"/>
    <mergeCell ref="S14:S15"/>
    <mergeCell ref="AB14:AB15"/>
    <mergeCell ref="AC14:AC15"/>
    <mergeCell ref="AD14:AF14"/>
  </mergeCells>
  <phoneticPr fontId="2" type="noConversion"/>
  <printOptions horizontalCentered="1"/>
  <pageMargins left="1.25" right="0.5" top="0.75" bottom="0.75" header="0" footer="0"/>
  <pageSetup paperSize="256" scale="60" orientation="landscape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32"/>
  <sheetViews>
    <sheetView view="pageBreakPreview" topLeftCell="A4" zoomScaleSheetLayoutView="100" workbookViewId="0">
      <selection activeCell="C9" sqref="C9"/>
    </sheetView>
  </sheetViews>
  <sheetFormatPr defaultRowHeight="12.75"/>
  <cols>
    <col min="1" max="1" width="4.85546875" customWidth="1"/>
    <col min="2" max="2" width="18.28515625" customWidth="1"/>
    <col min="3" max="3" width="12.28515625" customWidth="1"/>
    <col min="6" max="6" width="9.42578125" customWidth="1"/>
    <col min="7" max="7" width="10.42578125" customWidth="1"/>
    <col min="8" max="8" width="11.28515625" customWidth="1"/>
    <col min="9" max="9" width="13.2851562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8.5703125" customWidth="1"/>
    <col min="17" max="17" width="5.85546875" customWidth="1"/>
    <col min="18" max="18" width="9.5703125" customWidth="1"/>
    <col min="19" max="19" width="13" customWidth="1"/>
    <col min="20" max="20" width="4.28515625" customWidth="1"/>
    <col min="21" max="21" width="4" customWidth="1"/>
    <col min="22" max="22" width="3.7109375" customWidth="1"/>
    <col min="23" max="23" width="12.42578125" customWidth="1"/>
  </cols>
  <sheetData>
    <row r="1" spans="1:23" ht="16.5">
      <c r="A1" s="1450" t="s">
        <v>131</v>
      </c>
      <c r="B1" s="1450"/>
      <c r="C1" s="1450"/>
      <c r="D1" s="1450"/>
      <c r="E1" s="1450"/>
      <c r="F1" s="1450"/>
      <c r="G1" s="1450"/>
      <c r="H1" s="1450"/>
      <c r="I1" s="1450"/>
      <c r="J1" s="1450"/>
      <c r="K1" s="1450"/>
      <c r="L1" s="1450"/>
      <c r="M1" s="1450"/>
      <c r="N1" s="1450"/>
      <c r="O1" s="1450"/>
      <c r="P1" s="1450"/>
      <c r="Q1" s="1450"/>
      <c r="R1" s="1450"/>
      <c r="S1" s="1450"/>
      <c r="T1" s="1450"/>
      <c r="U1" s="1450"/>
      <c r="V1" s="1450"/>
      <c r="W1" s="1450"/>
    </row>
    <row r="2" spans="1:23" ht="16.5">
      <c r="A2" s="1450" t="s">
        <v>66</v>
      </c>
      <c r="B2" s="1450"/>
      <c r="C2" s="1450"/>
      <c r="D2" s="1450"/>
      <c r="E2" s="1450"/>
      <c r="F2" s="1450"/>
      <c r="G2" s="1450"/>
      <c r="H2" s="1450"/>
      <c r="I2" s="1450"/>
      <c r="J2" s="1450"/>
      <c r="K2" s="1450"/>
      <c r="L2" s="1450"/>
      <c r="M2" s="1450"/>
      <c r="N2" s="1450"/>
      <c r="O2" s="1450"/>
      <c r="P2" s="1450"/>
      <c r="Q2" s="1450"/>
      <c r="R2" s="1450"/>
      <c r="S2" s="1450"/>
      <c r="T2" s="1450"/>
      <c r="U2" s="1450"/>
      <c r="V2" s="1450"/>
      <c r="W2" s="1450"/>
    </row>
    <row r="3" spans="1:23" ht="16.5">
      <c r="A3" s="1450" t="s">
        <v>102</v>
      </c>
      <c r="B3" s="1450"/>
      <c r="C3" s="1450"/>
      <c r="D3" s="1450"/>
      <c r="E3" s="1450"/>
      <c r="F3" s="1450"/>
      <c r="G3" s="1450"/>
      <c r="H3" s="1450"/>
      <c r="I3" s="1450"/>
      <c r="J3" s="1450"/>
      <c r="K3" s="1450"/>
      <c r="L3" s="1450"/>
      <c r="M3" s="1450"/>
      <c r="N3" s="1450"/>
      <c r="O3" s="1450"/>
      <c r="P3" s="1450"/>
      <c r="Q3" s="1450"/>
      <c r="R3" s="1450"/>
      <c r="S3" s="1450"/>
      <c r="T3" s="1450"/>
      <c r="U3" s="1450"/>
      <c r="V3" s="1450"/>
      <c r="W3" s="1450"/>
    </row>
    <row r="4" spans="1:23" ht="16.5">
      <c r="A4" s="1271" t="s">
        <v>656</v>
      </c>
      <c r="B4" s="1271"/>
      <c r="C4" s="1271"/>
      <c r="D4" s="1271"/>
      <c r="E4" s="1271"/>
      <c r="F4" s="1271"/>
      <c r="G4" s="1271"/>
      <c r="H4" s="1271"/>
      <c r="I4" s="1271"/>
      <c r="J4" s="1271"/>
      <c r="K4" s="1271"/>
      <c r="L4" s="1271"/>
      <c r="M4" s="1271"/>
      <c r="N4" s="1271"/>
      <c r="O4" s="1271"/>
      <c r="P4" s="1271"/>
      <c r="Q4" s="1271"/>
      <c r="R4" s="1271"/>
      <c r="S4" s="1271"/>
      <c r="T4" s="1271"/>
      <c r="U4" s="1271"/>
      <c r="V4" s="1271"/>
      <c r="W4" s="1271"/>
    </row>
    <row r="5" spans="1:23" ht="16.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122"/>
      <c r="Q5" s="122"/>
      <c r="R5" s="69"/>
      <c r="S5" s="69"/>
      <c r="T5" s="69"/>
      <c r="U5" s="69"/>
      <c r="V5" s="69"/>
      <c r="W5" s="69"/>
    </row>
    <row r="6" spans="1:23" ht="16.5">
      <c r="A6" s="292" t="s">
        <v>68</v>
      </c>
      <c r="B6" s="54"/>
      <c r="C6" s="68" t="s">
        <v>69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70"/>
    </row>
    <row r="7" spans="1:23" ht="16.5">
      <c r="A7" s="292" t="s">
        <v>70</v>
      </c>
      <c r="B7" s="54"/>
      <c r="C7" s="68" t="s">
        <v>71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70"/>
    </row>
    <row r="8" spans="1:23" ht="16.5">
      <c r="A8" s="292" t="s">
        <v>72</v>
      </c>
      <c r="B8" s="54"/>
      <c r="C8" s="421" t="s">
        <v>308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70"/>
    </row>
    <row r="9" spans="1:23" ht="16.5">
      <c r="A9" s="292" t="s">
        <v>73</v>
      </c>
      <c r="B9" s="54"/>
      <c r="C9" s="285" t="s">
        <v>309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70"/>
    </row>
    <row r="10" spans="1:23" ht="16.5">
      <c r="A10" s="292" t="s">
        <v>74</v>
      </c>
      <c r="B10" s="54"/>
      <c r="C10" s="68" t="s">
        <v>125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70"/>
    </row>
    <row r="11" spans="1:23" ht="16.5">
      <c r="A11" s="292" t="s">
        <v>76</v>
      </c>
      <c r="B11" s="54"/>
      <c r="C11" s="68" t="s">
        <v>144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70"/>
    </row>
    <row r="12" spans="1:23" ht="16.5">
      <c r="A12" s="292" t="s">
        <v>36</v>
      </c>
      <c r="B12" s="54"/>
      <c r="C12" s="68" t="s">
        <v>145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70"/>
    </row>
    <row r="13" spans="1:23" ht="12.75" customHeight="1">
      <c r="A13" s="293"/>
      <c r="B13" s="294"/>
      <c r="C13" s="100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101"/>
    </row>
    <row r="14" spans="1:23" ht="31.5" customHeight="1">
      <c r="A14" s="1270" t="s">
        <v>16</v>
      </c>
      <c r="B14" s="1265" t="s">
        <v>78</v>
      </c>
      <c r="C14" s="1265" t="s">
        <v>0</v>
      </c>
      <c r="D14" s="1265"/>
      <c r="E14" s="1265" t="s">
        <v>103</v>
      </c>
      <c r="F14" s="1265" t="s">
        <v>146</v>
      </c>
      <c r="G14" s="1265" t="s">
        <v>147</v>
      </c>
      <c r="H14" s="1265"/>
      <c r="I14" s="1265" t="s">
        <v>105</v>
      </c>
      <c r="J14" s="1265"/>
      <c r="K14" s="1265" t="s">
        <v>148</v>
      </c>
      <c r="L14" s="1265"/>
      <c r="M14" s="1265"/>
      <c r="N14" s="1265" t="s">
        <v>177</v>
      </c>
      <c r="O14" s="1265" t="s">
        <v>149</v>
      </c>
      <c r="P14" s="1274" t="s">
        <v>98</v>
      </c>
      <c r="Q14" s="1275"/>
      <c r="R14" s="1276"/>
      <c r="S14" s="1265" t="s">
        <v>162</v>
      </c>
      <c r="T14" s="1265" t="s">
        <v>7</v>
      </c>
      <c r="U14" s="1265"/>
      <c r="V14" s="1265"/>
      <c r="W14" s="1265" t="s">
        <v>2</v>
      </c>
    </row>
    <row r="15" spans="1:23" ht="49.5">
      <c r="A15" s="1270"/>
      <c r="B15" s="1265"/>
      <c r="C15" s="49" t="s">
        <v>5</v>
      </c>
      <c r="D15" s="62" t="s">
        <v>23</v>
      </c>
      <c r="E15" s="1265"/>
      <c r="F15" s="1265"/>
      <c r="G15" s="62" t="s">
        <v>150</v>
      </c>
      <c r="H15" s="62" t="s">
        <v>141</v>
      </c>
      <c r="I15" s="62" t="s">
        <v>0</v>
      </c>
      <c r="J15" s="62" t="s">
        <v>24</v>
      </c>
      <c r="K15" s="62" t="s">
        <v>108</v>
      </c>
      <c r="L15" s="62" t="s">
        <v>109</v>
      </c>
      <c r="M15" s="62" t="s">
        <v>151</v>
      </c>
      <c r="N15" s="1265"/>
      <c r="O15" s="1265"/>
      <c r="P15" s="1274" t="s">
        <v>37</v>
      </c>
      <c r="Q15" s="1276"/>
      <c r="R15" s="127" t="s">
        <v>184</v>
      </c>
      <c r="S15" s="1265"/>
      <c r="T15" s="62" t="s">
        <v>99</v>
      </c>
      <c r="U15" s="62" t="s">
        <v>100</v>
      </c>
      <c r="V15" s="62" t="s">
        <v>101</v>
      </c>
      <c r="W15" s="1265"/>
    </row>
    <row r="16" spans="1:23">
      <c r="A16" s="102" t="s">
        <v>84</v>
      </c>
      <c r="B16" s="103">
        <v>2</v>
      </c>
      <c r="C16" s="102" t="s">
        <v>86</v>
      </c>
      <c r="D16" s="103" t="s">
        <v>87</v>
      </c>
      <c r="E16" s="103" t="s">
        <v>88</v>
      </c>
      <c r="F16" s="103" t="s">
        <v>89</v>
      </c>
      <c r="G16" s="103">
        <v>7</v>
      </c>
      <c r="H16" s="103">
        <v>8</v>
      </c>
      <c r="I16" s="103">
        <v>9</v>
      </c>
      <c r="J16" s="103">
        <v>10</v>
      </c>
      <c r="K16" s="103">
        <v>11</v>
      </c>
      <c r="L16" s="102">
        <v>12</v>
      </c>
      <c r="M16" s="126">
        <v>13</v>
      </c>
      <c r="N16" s="102">
        <v>14</v>
      </c>
      <c r="O16" s="126">
        <v>15</v>
      </c>
      <c r="P16" s="126">
        <v>16</v>
      </c>
      <c r="Q16" s="126">
        <v>17</v>
      </c>
      <c r="R16" s="126">
        <v>18</v>
      </c>
      <c r="S16" s="126">
        <v>19</v>
      </c>
      <c r="T16" s="126">
        <v>20</v>
      </c>
      <c r="U16" s="126">
        <v>21</v>
      </c>
      <c r="V16" s="126">
        <v>22</v>
      </c>
      <c r="W16" s="126">
        <v>23</v>
      </c>
    </row>
    <row r="17" spans="1:23" ht="16.5">
      <c r="A17" s="217"/>
      <c r="B17" s="217"/>
      <c r="C17" s="217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</row>
    <row r="18" spans="1:23" ht="16.5">
      <c r="A18" s="217"/>
      <c r="B18" s="217"/>
      <c r="C18" s="217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</row>
    <row r="19" spans="1:23" ht="16.5">
      <c r="A19" s="217"/>
      <c r="B19" s="217"/>
      <c r="C19" s="217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</row>
    <row r="20" spans="1:23" ht="16.5">
      <c r="A20" s="217"/>
      <c r="B20" s="217"/>
      <c r="C20" s="217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</row>
    <row r="21" spans="1:23" ht="16.5">
      <c r="A21" s="217"/>
      <c r="B21" s="217"/>
      <c r="C21" s="217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</row>
    <row r="22" spans="1:23" ht="16.5">
      <c r="A22" s="163"/>
      <c r="B22" s="164"/>
      <c r="C22" s="193"/>
      <c r="D22" s="164"/>
      <c r="E22" s="164"/>
      <c r="F22" s="165"/>
      <c r="G22" s="164"/>
      <c r="H22" s="164"/>
      <c r="I22" s="164"/>
      <c r="J22" s="164"/>
      <c r="K22" s="165"/>
      <c r="L22" s="164"/>
      <c r="M22" s="164"/>
      <c r="N22" s="164"/>
      <c r="O22" s="218"/>
      <c r="P22" s="218"/>
      <c r="Q22" s="218"/>
      <c r="R22" s="219"/>
      <c r="S22" s="220"/>
      <c r="T22" s="221"/>
      <c r="U22" s="221"/>
      <c r="V22" s="221"/>
      <c r="W22" s="164"/>
    </row>
    <row r="23" spans="1:23" ht="16.5">
      <c r="A23" s="1270" t="s">
        <v>94</v>
      </c>
      <c r="B23" s="1270"/>
      <c r="C23" s="1270"/>
      <c r="D23" s="1270"/>
      <c r="E23" s="1270"/>
      <c r="F23" s="1270"/>
      <c r="G23" s="1270"/>
      <c r="H23" s="1270"/>
      <c r="I23" s="1270"/>
      <c r="J23" s="1270"/>
      <c r="K23" s="1270"/>
      <c r="L23" s="1270"/>
      <c r="M23" s="1270"/>
      <c r="N23" s="1270"/>
      <c r="O23" s="1270"/>
      <c r="P23" s="123"/>
      <c r="Q23" s="123"/>
      <c r="R23" s="105"/>
      <c r="S23" s="104">
        <f>SUM(S22:S22)</f>
        <v>0</v>
      </c>
      <c r="T23" s="1451"/>
      <c r="U23" s="1452"/>
      <c r="V23" s="1452"/>
      <c r="W23" s="1453"/>
    </row>
    <row r="24" spans="1:23" s="341" customFormat="1">
      <c r="C24" s="342"/>
      <c r="F24" s="342"/>
      <c r="G24" s="343"/>
      <c r="H24" s="343"/>
      <c r="I24" s="343"/>
      <c r="J24" s="343"/>
      <c r="K24" s="343"/>
    </row>
    <row r="25" spans="1:23" s="341" customFormat="1">
      <c r="G25" s="344"/>
      <c r="H25" s="344"/>
      <c r="I25" s="344"/>
      <c r="J25" s="344"/>
      <c r="K25" s="344"/>
    </row>
    <row r="26" spans="1:23" s="341" customFormat="1">
      <c r="G26" s="344"/>
      <c r="H26" s="344"/>
      <c r="I26" s="344"/>
      <c r="J26" s="344"/>
      <c r="K26" s="344"/>
    </row>
    <row r="27" spans="1:23" s="341" customFormat="1">
      <c r="G27" s="344"/>
      <c r="H27" s="344"/>
      <c r="I27" s="344"/>
      <c r="J27" s="344"/>
      <c r="K27" s="344"/>
    </row>
    <row r="28" spans="1:23" s="341" customFormat="1">
      <c r="G28" s="344"/>
      <c r="H28" s="344"/>
      <c r="I28" s="344"/>
      <c r="J28" s="344"/>
      <c r="K28" s="344"/>
    </row>
    <row r="29" spans="1:23" s="341" customFormat="1">
      <c r="G29" s="344"/>
      <c r="H29" s="344"/>
      <c r="I29" s="344"/>
      <c r="J29" s="344"/>
      <c r="K29" s="344"/>
    </row>
    <row r="30" spans="1:23" s="341" customFormat="1">
      <c r="G30" s="344"/>
      <c r="H30" s="344"/>
      <c r="I30" s="344"/>
      <c r="J30" s="344"/>
      <c r="K30" s="344"/>
    </row>
    <row r="31" spans="1:23" s="341" customFormat="1">
      <c r="G31" s="344"/>
      <c r="H31" s="344"/>
      <c r="I31" s="344"/>
      <c r="J31" s="344"/>
      <c r="K31" s="344"/>
    </row>
    <row r="32" spans="1:23" s="341" customFormat="1">
      <c r="G32" s="344"/>
      <c r="H32" s="344"/>
      <c r="I32" s="344"/>
      <c r="J32" s="344"/>
      <c r="K32" s="344"/>
    </row>
  </sheetData>
  <mergeCells count="21">
    <mergeCell ref="T23:W23"/>
    <mergeCell ref="S14:S15"/>
    <mergeCell ref="T14:V14"/>
    <mergeCell ref="W14:W15"/>
    <mergeCell ref="A23:O23"/>
    <mergeCell ref="B14:B15"/>
    <mergeCell ref="K14:M14"/>
    <mergeCell ref="F14:F15"/>
    <mergeCell ref="C14:D14"/>
    <mergeCell ref="G14:H14"/>
    <mergeCell ref="E14:E15"/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</mergeCells>
  <printOptions horizontalCentered="1"/>
  <pageMargins left="1.25" right="0.5" top="0.75" bottom="0.75" header="0" footer="0"/>
  <pageSetup paperSize="512" scale="75" orientation="landscape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zoomScaleSheetLayoutView="100" workbookViewId="0">
      <selection activeCell="C9" sqref="C9"/>
    </sheetView>
  </sheetViews>
  <sheetFormatPr defaultRowHeight="12.75"/>
  <cols>
    <col min="1" max="1" width="5.7109375" customWidth="1"/>
    <col min="2" max="2" width="18.28515625" customWidth="1"/>
    <col min="3" max="3" width="10.7109375" customWidth="1"/>
    <col min="5" max="5" width="10.7109375" customWidth="1"/>
    <col min="10" max="10" width="9.42578125" customWidth="1"/>
    <col min="13" max="13" width="9.5703125" customWidth="1"/>
    <col min="14" max="14" width="7.28515625" customWidth="1"/>
    <col min="15" max="15" width="7.7109375" customWidth="1"/>
    <col min="16" max="16" width="12.85546875" customWidth="1"/>
    <col min="17" max="17" width="5.7109375" customWidth="1"/>
    <col min="18" max="18" width="4.85546875" customWidth="1"/>
    <col min="19" max="19" width="5.42578125" customWidth="1"/>
    <col min="20" max="20" width="11.42578125" customWidth="1"/>
  </cols>
  <sheetData>
    <row r="1" spans="1:20" ht="15.75">
      <c r="A1" s="1454" t="s">
        <v>131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  <c r="P1" s="1454"/>
      <c r="Q1" s="1454"/>
      <c r="R1" s="1454"/>
      <c r="S1" s="1454"/>
      <c r="T1" s="1454"/>
    </row>
    <row r="2" spans="1:20" ht="15.75">
      <c r="A2" s="1454" t="s">
        <v>66</v>
      </c>
      <c r="B2" s="1454"/>
      <c r="C2" s="1454"/>
      <c r="D2" s="1454"/>
      <c r="E2" s="1454"/>
      <c r="F2" s="1454"/>
      <c r="G2" s="1454"/>
      <c r="H2" s="1454"/>
      <c r="I2" s="1454"/>
      <c r="J2" s="1454"/>
      <c r="K2" s="1454"/>
      <c r="L2" s="1454"/>
      <c r="M2" s="1454"/>
      <c r="N2" s="1454"/>
      <c r="O2" s="1454"/>
      <c r="P2" s="1454"/>
      <c r="Q2" s="1454"/>
      <c r="R2" s="1454"/>
      <c r="S2" s="1454"/>
      <c r="T2" s="1454"/>
    </row>
    <row r="3" spans="1:20" ht="15.75">
      <c r="A3" s="1454" t="s">
        <v>133</v>
      </c>
      <c r="B3" s="1454"/>
      <c r="C3" s="1454"/>
      <c r="D3" s="1454"/>
      <c r="E3" s="1454"/>
      <c r="F3" s="1454"/>
      <c r="G3" s="1454"/>
      <c r="H3" s="1454"/>
      <c r="I3" s="1454"/>
      <c r="J3" s="1454"/>
      <c r="K3" s="1454"/>
      <c r="L3" s="1454"/>
      <c r="M3" s="1454"/>
      <c r="N3" s="1454"/>
      <c r="O3" s="1454"/>
      <c r="P3" s="1454"/>
      <c r="Q3" s="1454"/>
      <c r="R3" s="1454"/>
      <c r="S3" s="1454"/>
      <c r="T3" s="1454"/>
    </row>
    <row r="4" spans="1:20" ht="15.75">
      <c r="A4" s="1454" t="s">
        <v>691</v>
      </c>
      <c r="B4" s="1454"/>
      <c r="C4" s="1454"/>
      <c r="D4" s="1454"/>
      <c r="E4" s="1454"/>
      <c r="F4" s="1454"/>
      <c r="G4" s="1454"/>
      <c r="H4" s="1454"/>
      <c r="I4" s="1454"/>
      <c r="J4" s="1454"/>
      <c r="K4" s="1454"/>
      <c r="L4" s="1454"/>
      <c r="M4" s="1454"/>
      <c r="N4" s="1454"/>
      <c r="O4" s="1454"/>
      <c r="P4" s="1454"/>
      <c r="Q4" s="1454"/>
      <c r="R4" s="1454"/>
      <c r="S4" s="1454"/>
      <c r="T4" s="1454"/>
    </row>
    <row r="5" spans="1:20" ht="15.7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129"/>
      <c r="P5" s="74"/>
      <c r="Q5" s="129"/>
      <c r="R5" s="129"/>
      <c r="S5" s="129"/>
      <c r="T5" s="74"/>
    </row>
    <row r="6" spans="1:20" ht="15.7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129"/>
      <c r="P6" s="74"/>
      <c r="Q6" s="129"/>
      <c r="R6" s="129"/>
      <c r="S6" s="129"/>
      <c r="T6" s="74"/>
    </row>
    <row r="7" spans="1:20" ht="15.75">
      <c r="A7" s="75" t="s">
        <v>68</v>
      </c>
      <c r="B7" s="76"/>
      <c r="C7" s="75" t="s">
        <v>69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7"/>
      <c r="Q7" s="77"/>
      <c r="R7" s="77"/>
      <c r="S7" s="77"/>
      <c r="T7" s="76"/>
    </row>
    <row r="8" spans="1:20" ht="15.75">
      <c r="A8" s="75" t="s">
        <v>70</v>
      </c>
      <c r="B8" s="76"/>
      <c r="C8" s="75" t="s">
        <v>71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7"/>
      <c r="Q8" s="77"/>
      <c r="R8" s="77"/>
      <c r="S8" s="77"/>
      <c r="T8" s="76"/>
    </row>
    <row r="9" spans="1:20" ht="15.75">
      <c r="A9" s="75" t="s">
        <v>72</v>
      </c>
      <c r="B9" s="76"/>
      <c r="C9" s="421" t="s">
        <v>308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7"/>
      <c r="R9" s="77"/>
      <c r="S9" s="77"/>
      <c r="T9" s="76"/>
    </row>
    <row r="10" spans="1:20" ht="15.75">
      <c r="A10" s="75" t="s">
        <v>73</v>
      </c>
      <c r="B10" s="76"/>
      <c r="C10" s="285" t="s">
        <v>309</v>
      </c>
      <c r="D10" s="76"/>
      <c r="E10" s="76"/>
      <c r="F10" s="76"/>
      <c r="G10" s="76"/>
      <c r="H10" s="76"/>
      <c r="I10" s="76"/>
      <c r="J10" s="76"/>
      <c r="K10" s="78"/>
      <c r="L10" s="76"/>
      <c r="M10" s="76"/>
      <c r="N10" s="76"/>
      <c r="O10" s="76"/>
      <c r="P10" s="77"/>
      <c r="Q10" s="77"/>
      <c r="R10" s="77"/>
      <c r="S10" s="77"/>
      <c r="T10" s="76"/>
    </row>
    <row r="11" spans="1:20" ht="15.75">
      <c r="A11" s="75" t="s">
        <v>74</v>
      </c>
      <c r="B11" s="76"/>
      <c r="C11" s="75" t="s">
        <v>125</v>
      </c>
      <c r="D11" s="76"/>
      <c r="E11" s="76"/>
      <c r="F11" s="76"/>
      <c r="G11" s="76"/>
      <c r="H11" s="76"/>
      <c r="I11" s="76"/>
      <c r="J11" s="76"/>
      <c r="K11" s="78"/>
      <c r="L11" s="76"/>
      <c r="M11" s="76"/>
      <c r="N11" s="76"/>
      <c r="O11" s="76"/>
      <c r="P11" s="77"/>
      <c r="Q11" s="77"/>
      <c r="R11" s="77"/>
      <c r="S11" s="77"/>
      <c r="T11" s="76"/>
    </row>
    <row r="12" spans="1:20" ht="15.75">
      <c r="A12" s="75" t="s">
        <v>76</v>
      </c>
      <c r="B12" s="76"/>
      <c r="C12" s="75" t="s">
        <v>126</v>
      </c>
      <c r="D12" s="76"/>
      <c r="E12" s="76"/>
      <c r="F12" s="76"/>
      <c r="G12" s="76"/>
      <c r="H12" s="76"/>
      <c r="I12" s="76"/>
      <c r="J12" s="76"/>
      <c r="K12" s="78"/>
      <c r="L12" s="76"/>
      <c r="M12" s="76"/>
      <c r="N12" s="76"/>
      <c r="O12" s="76"/>
      <c r="P12" s="77"/>
      <c r="Q12" s="77"/>
      <c r="R12" s="77"/>
      <c r="S12" s="77"/>
      <c r="T12" s="76"/>
    </row>
    <row r="13" spans="1:20" ht="15.75">
      <c r="A13" s="75" t="s">
        <v>36</v>
      </c>
      <c r="B13" s="76"/>
      <c r="C13" s="75" t="s">
        <v>183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7"/>
      <c r="Q13" s="77"/>
      <c r="R13" s="77"/>
      <c r="S13" s="77"/>
      <c r="T13" s="76"/>
    </row>
    <row r="14" spans="1:20" ht="16.5">
      <c r="A14" s="79"/>
      <c r="B14" s="80"/>
      <c r="C14" s="79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1"/>
      <c r="Q14" s="81"/>
      <c r="R14" s="81"/>
      <c r="S14" s="81"/>
      <c r="T14" s="80"/>
    </row>
    <row r="15" spans="1:20" ht="16.5" customHeight="1">
      <c r="A15" s="1266" t="s">
        <v>16</v>
      </c>
      <c r="B15" s="1268" t="s">
        <v>78</v>
      </c>
      <c r="C15" s="1272" t="s">
        <v>0</v>
      </c>
      <c r="D15" s="1465"/>
      <c r="E15" s="1268" t="s">
        <v>25</v>
      </c>
      <c r="F15" s="1268" t="s">
        <v>127</v>
      </c>
      <c r="G15" s="1268" t="s">
        <v>180</v>
      </c>
      <c r="H15" s="1268" t="s">
        <v>119</v>
      </c>
      <c r="I15" s="1268" t="s">
        <v>120</v>
      </c>
      <c r="J15" s="1274" t="s">
        <v>28</v>
      </c>
      <c r="K15" s="1276"/>
      <c r="L15" s="1268" t="s">
        <v>109</v>
      </c>
      <c r="M15" s="1268" t="s">
        <v>178</v>
      </c>
      <c r="N15" s="1455" t="s">
        <v>37</v>
      </c>
      <c r="O15" s="1456"/>
      <c r="P15" s="1463" t="s">
        <v>162</v>
      </c>
      <c r="Q15" s="1457" t="s">
        <v>7</v>
      </c>
      <c r="R15" s="1458"/>
      <c r="S15" s="1459"/>
      <c r="T15" s="1268" t="s">
        <v>2</v>
      </c>
    </row>
    <row r="16" spans="1:20" ht="35.25" customHeight="1">
      <c r="A16" s="1267"/>
      <c r="B16" s="1269"/>
      <c r="C16" s="49" t="s">
        <v>5</v>
      </c>
      <c r="D16" s="62" t="s">
        <v>23</v>
      </c>
      <c r="E16" s="1269"/>
      <c r="F16" s="1269"/>
      <c r="G16" s="1269"/>
      <c r="H16" s="1269"/>
      <c r="I16" s="1269"/>
      <c r="J16" s="62" t="s">
        <v>0</v>
      </c>
      <c r="K16" s="62" t="s">
        <v>24</v>
      </c>
      <c r="L16" s="1269"/>
      <c r="M16" s="1269"/>
      <c r="N16" s="121" t="s">
        <v>168</v>
      </c>
      <c r="O16" s="121" t="s">
        <v>169</v>
      </c>
      <c r="P16" s="1464"/>
      <c r="Q16" s="50" t="s">
        <v>99</v>
      </c>
      <c r="R16" s="50" t="s">
        <v>100</v>
      </c>
      <c r="S16" s="50" t="s">
        <v>101</v>
      </c>
      <c r="T16" s="1269"/>
    </row>
    <row r="17" spans="1:20">
      <c r="A17" s="214" t="s">
        <v>84</v>
      </c>
      <c r="B17" s="215" t="s">
        <v>85</v>
      </c>
      <c r="C17" s="214" t="s">
        <v>86</v>
      </c>
      <c r="D17" s="215" t="s">
        <v>87</v>
      </c>
      <c r="E17" s="215" t="s">
        <v>88</v>
      </c>
      <c r="F17" s="215" t="s">
        <v>89</v>
      </c>
      <c r="G17" s="215" t="s">
        <v>90</v>
      </c>
      <c r="H17" s="215" t="s">
        <v>20</v>
      </c>
      <c r="I17" s="215" t="s">
        <v>17</v>
      </c>
      <c r="J17" s="215" t="s">
        <v>15</v>
      </c>
      <c r="K17" s="215" t="s">
        <v>91</v>
      </c>
      <c r="L17" s="215" t="s">
        <v>92</v>
      </c>
      <c r="M17" s="215" t="s">
        <v>93</v>
      </c>
      <c r="N17" s="215" t="s">
        <v>18</v>
      </c>
      <c r="O17" s="215" t="s">
        <v>21</v>
      </c>
      <c r="P17" s="215" t="s">
        <v>22</v>
      </c>
      <c r="Q17" s="215" t="s">
        <v>19</v>
      </c>
      <c r="R17" s="215" t="s">
        <v>111</v>
      </c>
      <c r="S17" s="215" t="s">
        <v>112</v>
      </c>
      <c r="T17" s="215" t="s">
        <v>113</v>
      </c>
    </row>
    <row r="18" spans="1:20" ht="16.5">
      <c r="A18" s="205"/>
      <c r="B18" s="206"/>
      <c r="C18" s="207"/>
      <c r="D18" s="207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9"/>
      <c r="Q18" s="209"/>
      <c r="R18" s="209"/>
      <c r="S18" s="209"/>
      <c r="T18" s="208"/>
    </row>
    <row r="19" spans="1:20" ht="16.5">
      <c r="A19" s="146"/>
      <c r="B19" s="147"/>
      <c r="C19" s="148"/>
      <c r="D19" s="147"/>
      <c r="E19" s="147"/>
      <c r="F19" s="149"/>
      <c r="G19" s="149"/>
      <c r="H19" s="149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99"/>
    </row>
    <row r="20" spans="1:20" ht="16.5">
      <c r="A20" s="146"/>
      <c r="B20" s="147"/>
      <c r="C20" s="148"/>
      <c r="D20" s="147"/>
      <c r="E20" s="147"/>
      <c r="F20" s="149"/>
      <c r="G20" s="149"/>
      <c r="H20" s="149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99"/>
    </row>
    <row r="21" spans="1:20" ht="16.5">
      <c r="A21" s="146"/>
      <c r="B21" s="147"/>
      <c r="C21" s="148"/>
      <c r="D21" s="147"/>
      <c r="E21" s="147"/>
      <c r="F21" s="149"/>
      <c r="G21" s="149"/>
      <c r="H21" s="149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99"/>
    </row>
    <row r="22" spans="1:20" ht="16.5">
      <c r="A22" s="146"/>
      <c r="B22" s="147"/>
      <c r="C22" s="148"/>
      <c r="D22" s="147"/>
      <c r="E22" s="147"/>
      <c r="F22" s="149"/>
      <c r="G22" s="149"/>
      <c r="H22" s="149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99"/>
    </row>
    <row r="23" spans="1:20" ht="16.5">
      <c r="A23" s="146"/>
      <c r="B23" s="147"/>
      <c r="C23" s="148"/>
      <c r="D23" s="147"/>
      <c r="E23" s="147"/>
      <c r="F23" s="149"/>
      <c r="G23" s="149"/>
      <c r="H23" s="149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99"/>
    </row>
    <row r="24" spans="1:20" ht="16.5">
      <c r="A24" s="146"/>
      <c r="B24" s="147"/>
      <c r="C24" s="148"/>
      <c r="D24" s="147"/>
      <c r="E24" s="147"/>
      <c r="F24" s="149"/>
      <c r="G24" s="149"/>
      <c r="H24" s="149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99"/>
    </row>
    <row r="25" spans="1:20" ht="16.5">
      <c r="A25" s="146"/>
      <c r="B25" s="147"/>
      <c r="C25" s="148"/>
      <c r="D25" s="147"/>
      <c r="E25" s="147"/>
      <c r="F25" s="149"/>
      <c r="G25" s="149"/>
      <c r="H25" s="149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99"/>
    </row>
    <row r="26" spans="1:20" ht="16.5">
      <c r="A26" s="210"/>
      <c r="B26" s="98"/>
      <c r="C26" s="211"/>
      <c r="D26" s="98"/>
      <c r="E26" s="98"/>
      <c r="F26" s="212"/>
      <c r="G26" s="212"/>
      <c r="H26" s="212"/>
      <c r="I26" s="98"/>
      <c r="J26" s="98"/>
      <c r="K26" s="98"/>
      <c r="L26" s="98"/>
      <c r="M26" s="98"/>
      <c r="N26" s="98"/>
      <c r="O26" s="98"/>
      <c r="P26" s="213"/>
      <c r="Q26" s="213"/>
      <c r="R26" s="213"/>
      <c r="S26" s="213"/>
      <c r="T26" s="98"/>
    </row>
    <row r="27" spans="1:20" ht="16.5">
      <c r="A27" s="1377" t="s">
        <v>94</v>
      </c>
      <c r="B27" s="1378"/>
      <c r="C27" s="1378"/>
      <c r="D27" s="1378"/>
      <c r="E27" s="1378"/>
      <c r="F27" s="1378"/>
      <c r="G27" s="1378"/>
      <c r="H27" s="1378"/>
      <c r="I27" s="1378"/>
      <c r="J27" s="1378"/>
      <c r="K27" s="1378"/>
      <c r="L27" s="1378"/>
      <c r="M27" s="1379"/>
      <c r="N27" s="51"/>
      <c r="O27" s="125"/>
      <c r="P27" s="57">
        <f>SUM(P19:P26)</f>
        <v>0</v>
      </c>
      <c r="Q27" s="1460"/>
      <c r="R27" s="1461"/>
      <c r="S27" s="1461"/>
      <c r="T27" s="1462"/>
    </row>
    <row r="28" spans="1:20" ht="16.5">
      <c r="A28" s="345"/>
      <c r="B28" s="345"/>
      <c r="C28" s="345"/>
      <c r="D28" s="345"/>
      <c r="E28" s="345"/>
      <c r="F28" s="345"/>
      <c r="G28" s="345"/>
      <c r="H28" s="345"/>
      <c r="I28" s="345"/>
      <c r="J28" s="345"/>
      <c r="K28" s="345"/>
      <c r="L28" s="345"/>
      <c r="M28" s="345"/>
      <c r="N28" s="292"/>
      <c r="O28" s="345"/>
      <c r="P28" s="346"/>
      <c r="Q28" s="347"/>
      <c r="R28" s="347"/>
      <c r="S28" s="347"/>
      <c r="T28" s="347"/>
    </row>
    <row r="29" spans="1:20" ht="16.5">
      <c r="A29" s="345"/>
      <c r="B29" s="345"/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292"/>
      <c r="O29" s="345"/>
      <c r="P29" s="346"/>
      <c r="Q29" s="347"/>
      <c r="R29" s="347"/>
      <c r="S29" s="347"/>
      <c r="T29" s="347"/>
    </row>
    <row r="30" spans="1:20" s="341" customFormat="1">
      <c r="C30" s="342"/>
      <c r="F30" s="342"/>
      <c r="G30" s="343"/>
      <c r="H30" s="343"/>
      <c r="I30" s="343"/>
      <c r="J30" s="343"/>
      <c r="K30" s="343"/>
    </row>
    <row r="31" spans="1:20" s="341" customFormat="1">
      <c r="G31" s="344"/>
      <c r="H31" s="344"/>
      <c r="I31" s="344"/>
      <c r="J31" s="344"/>
      <c r="K31" s="344"/>
    </row>
    <row r="32" spans="1:20" s="341" customFormat="1">
      <c r="G32" s="344"/>
      <c r="H32" s="344"/>
      <c r="I32" s="344"/>
      <c r="J32" s="344"/>
      <c r="K32" s="344"/>
    </row>
    <row r="33" spans="7:11" s="341" customFormat="1">
      <c r="G33" s="344"/>
      <c r="H33" s="344"/>
      <c r="I33" s="344"/>
      <c r="J33" s="344"/>
      <c r="K33" s="344"/>
    </row>
    <row r="34" spans="7:11" s="341" customFormat="1">
      <c r="G34" s="344"/>
      <c r="H34" s="344"/>
      <c r="I34" s="344"/>
      <c r="J34" s="344"/>
      <c r="K34" s="344"/>
    </row>
    <row r="35" spans="7:11" s="341" customFormat="1">
      <c r="G35" s="344"/>
      <c r="H35" s="344"/>
      <c r="I35" s="344"/>
      <c r="J35" s="344"/>
      <c r="K35" s="344"/>
    </row>
    <row r="36" spans="7:11" s="341" customFormat="1">
      <c r="G36" s="344"/>
      <c r="H36" s="344"/>
      <c r="I36" s="344"/>
      <c r="J36" s="344"/>
      <c r="K36" s="344"/>
    </row>
    <row r="37" spans="7:11" s="341" customFormat="1">
      <c r="G37" s="344"/>
      <c r="H37" s="344"/>
      <c r="I37" s="344"/>
      <c r="J37" s="344"/>
      <c r="K37" s="344"/>
    </row>
    <row r="38" spans="7:11" s="341" customFormat="1">
      <c r="G38" s="344"/>
      <c r="H38" s="344"/>
      <c r="I38" s="344"/>
      <c r="J38" s="344"/>
      <c r="K38" s="344"/>
    </row>
  </sheetData>
  <mergeCells count="21">
    <mergeCell ref="Q27:T27"/>
    <mergeCell ref="A27:M27"/>
    <mergeCell ref="P15:P16"/>
    <mergeCell ref="T15:T16"/>
    <mergeCell ref="H15:H16"/>
    <mergeCell ref="C15:D15"/>
    <mergeCell ref="J15:K15"/>
    <mergeCell ref="F15:F16"/>
    <mergeCell ref="M15:M16"/>
    <mergeCell ref="G15:G16"/>
    <mergeCell ref="I15:I16"/>
    <mergeCell ref="A1:T1"/>
    <mergeCell ref="A2:T2"/>
    <mergeCell ref="A3:T3"/>
    <mergeCell ref="A4:T4"/>
    <mergeCell ref="A15:A16"/>
    <mergeCell ref="B15:B16"/>
    <mergeCell ref="L15:L16"/>
    <mergeCell ref="E15:E16"/>
    <mergeCell ref="N15:O15"/>
    <mergeCell ref="Q15:S15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35"/>
  <sheetViews>
    <sheetView view="pageBreakPreview" zoomScaleSheetLayoutView="100" workbookViewId="0">
      <selection activeCell="C9" sqref="C9"/>
    </sheetView>
  </sheetViews>
  <sheetFormatPr defaultRowHeight="12.75"/>
  <cols>
    <col min="1" max="1" width="5" customWidth="1"/>
    <col min="2" max="2" width="18.28515625" customWidth="1"/>
    <col min="3" max="3" width="12.42578125" customWidth="1"/>
    <col min="5" max="5" width="11.140625" customWidth="1"/>
    <col min="6" max="6" width="7.85546875" customWidth="1"/>
    <col min="7" max="7" width="6.85546875" customWidth="1"/>
    <col min="8" max="8" width="6.7109375" customWidth="1"/>
    <col min="10" max="10" width="9.7109375" customWidth="1"/>
    <col min="11" max="11" width="7.140625" customWidth="1"/>
    <col min="12" max="12" width="7.85546875" customWidth="1"/>
    <col min="13" max="13" width="10.42578125" customWidth="1"/>
    <col min="14" max="14" width="7.7109375" customWidth="1"/>
    <col min="15" max="15" width="7.28515625" customWidth="1"/>
    <col min="16" max="16" width="13.42578125" customWidth="1"/>
    <col min="17" max="17" width="5.7109375" customWidth="1"/>
    <col min="18" max="18" width="5.5703125" customWidth="1"/>
    <col min="19" max="19" width="5" customWidth="1"/>
    <col min="20" max="20" width="11.85546875" customWidth="1"/>
  </cols>
  <sheetData>
    <row r="1" spans="1:20" ht="15.75">
      <c r="A1" s="1466" t="s">
        <v>131</v>
      </c>
      <c r="B1" s="1466"/>
      <c r="C1" s="1466"/>
      <c r="D1" s="1466"/>
      <c r="E1" s="1466"/>
      <c r="F1" s="1466"/>
      <c r="G1" s="1466"/>
      <c r="H1" s="1466"/>
      <c r="I1" s="1466"/>
      <c r="J1" s="1466"/>
      <c r="K1" s="1466"/>
      <c r="L1" s="1466"/>
      <c r="M1" s="1466"/>
      <c r="N1" s="1466"/>
      <c r="O1" s="1466"/>
      <c r="P1" s="1466"/>
      <c r="Q1" s="1466"/>
      <c r="R1" s="1466"/>
      <c r="S1" s="1466"/>
      <c r="T1" s="1466"/>
    </row>
    <row r="2" spans="1:20" ht="15.75">
      <c r="A2" s="1466" t="s">
        <v>66</v>
      </c>
      <c r="B2" s="1466"/>
      <c r="C2" s="1466"/>
      <c r="D2" s="1466"/>
      <c r="E2" s="1466"/>
      <c r="F2" s="1466"/>
      <c r="G2" s="1466"/>
      <c r="H2" s="1466"/>
      <c r="I2" s="1466"/>
      <c r="J2" s="1466"/>
      <c r="K2" s="1466"/>
      <c r="L2" s="1466"/>
      <c r="M2" s="1466"/>
      <c r="N2" s="1466"/>
      <c r="O2" s="1466"/>
      <c r="P2" s="1466"/>
      <c r="Q2" s="1466"/>
      <c r="R2" s="1466"/>
      <c r="S2" s="1466"/>
      <c r="T2" s="1466"/>
    </row>
    <row r="3" spans="1:20" ht="15.75">
      <c r="A3" s="1466" t="s">
        <v>133</v>
      </c>
      <c r="B3" s="1466"/>
      <c r="C3" s="1466"/>
      <c r="D3" s="1466"/>
      <c r="E3" s="1466"/>
      <c r="F3" s="1466"/>
      <c r="G3" s="1466"/>
      <c r="H3" s="1466"/>
      <c r="I3" s="1466"/>
      <c r="J3" s="1466"/>
      <c r="K3" s="1466"/>
      <c r="L3" s="1466"/>
      <c r="M3" s="1466"/>
      <c r="N3" s="1466"/>
      <c r="O3" s="1466"/>
      <c r="P3" s="1466"/>
      <c r="Q3" s="1466"/>
      <c r="R3" s="1466"/>
      <c r="S3" s="1466"/>
      <c r="T3" s="1466"/>
    </row>
    <row r="4" spans="1:20" ht="15.75">
      <c r="A4" s="1466" t="s">
        <v>691</v>
      </c>
      <c r="B4" s="1466"/>
      <c r="C4" s="1466"/>
      <c r="D4" s="1466"/>
      <c r="E4" s="1466"/>
      <c r="F4" s="1466"/>
      <c r="G4" s="1466"/>
      <c r="H4" s="1466"/>
      <c r="I4" s="1466"/>
      <c r="J4" s="1466"/>
      <c r="K4" s="1466"/>
      <c r="L4" s="1466"/>
      <c r="M4" s="1466"/>
      <c r="N4" s="1466"/>
      <c r="O4" s="1466"/>
      <c r="P4" s="1466"/>
      <c r="Q4" s="1466"/>
      <c r="R4" s="1466"/>
      <c r="S4" s="1466"/>
      <c r="T4" s="1466"/>
    </row>
    <row r="5" spans="1:20" ht="15.7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131"/>
      <c r="P5" s="85"/>
      <c r="Q5" s="131"/>
      <c r="R5" s="131"/>
      <c r="S5" s="131"/>
      <c r="T5" s="85"/>
    </row>
    <row r="6" spans="1:20" ht="16.5">
      <c r="A6" s="86" t="s">
        <v>68</v>
      </c>
      <c r="B6" s="87"/>
      <c r="C6" s="86" t="s">
        <v>69</v>
      </c>
      <c r="D6" s="87"/>
      <c r="E6" s="87"/>
      <c r="F6" s="87"/>
      <c r="G6" s="87"/>
      <c r="H6" s="87"/>
      <c r="I6" s="87"/>
      <c r="J6" s="70"/>
      <c r="K6" s="87"/>
      <c r="L6" s="87"/>
      <c r="M6" s="87"/>
      <c r="N6" s="87"/>
      <c r="O6" s="87"/>
      <c r="P6" s="87"/>
      <c r="Q6" s="87"/>
      <c r="R6" s="87"/>
      <c r="S6" s="87"/>
      <c r="T6" s="87"/>
    </row>
    <row r="7" spans="1:20" ht="16.5">
      <c r="A7" s="86" t="s">
        <v>70</v>
      </c>
      <c r="B7" s="87"/>
      <c r="C7" s="86" t="s">
        <v>71</v>
      </c>
      <c r="D7" s="87"/>
      <c r="E7" s="87"/>
      <c r="F7" s="87"/>
      <c r="G7" s="87"/>
      <c r="H7" s="87"/>
      <c r="I7" s="87"/>
      <c r="J7" s="70"/>
      <c r="K7" s="87"/>
      <c r="L7" s="87"/>
      <c r="M7" s="87"/>
      <c r="N7" s="87"/>
      <c r="O7" s="87"/>
      <c r="P7" s="87"/>
      <c r="Q7" s="87"/>
      <c r="R7" s="87"/>
      <c r="S7" s="87"/>
      <c r="T7" s="87"/>
    </row>
    <row r="8" spans="1:20" ht="16.5">
      <c r="A8" s="86" t="s">
        <v>72</v>
      </c>
      <c r="B8" s="87"/>
      <c r="C8" s="421" t="s">
        <v>308</v>
      </c>
      <c r="D8" s="87"/>
      <c r="E8" s="87"/>
      <c r="F8" s="87"/>
      <c r="G8" s="87"/>
      <c r="H8" s="87"/>
      <c r="I8" s="87"/>
      <c r="J8" s="70"/>
      <c r="K8" s="87"/>
      <c r="L8" s="87"/>
      <c r="M8" s="87"/>
      <c r="N8" s="87"/>
      <c r="O8" s="87"/>
      <c r="P8" s="87"/>
      <c r="Q8" s="87"/>
      <c r="R8" s="87"/>
      <c r="S8" s="87"/>
      <c r="T8" s="87"/>
    </row>
    <row r="9" spans="1:20" ht="16.5">
      <c r="A9" s="86" t="s">
        <v>73</v>
      </c>
      <c r="B9" s="87"/>
      <c r="C9" s="285" t="s">
        <v>309</v>
      </c>
      <c r="D9" s="87"/>
      <c r="E9" s="87"/>
      <c r="F9" s="87"/>
      <c r="G9" s="87"/>
      <c r="H9" s="87"/>
      <c r="I9" s="87"/>
      <c r="J9" s="70"/>
      <c r="K9" s="87"/>
      <c r="L9" s="87"/>
      <c r="M9" s="87"/>
      <c r="N9" s="87"/>
      <c r="O9" s="87"/>
      <c r="P9" s="87"/>
      <c r="Q9" s="87"/>
      <c r="R9" s="87"/>
      <c r="S9" s="87"/>
      <c r="T9" s="87"/>
    </row>
    <row r="10" spans="1:20" ht="16.5">
      <c r="A10" s="86" t="s">
        <v>74</v>
      </c>
      <c r="B10" s="87"/>
      <c r="C10" s="86" t="s">
        <v>125</v>
      </c>
      <c r="D10" s="87"/>
      <c r="E10" s="87"/>
      <c r="F10" s="87"/>
      <c r="G10" s="87"/>
      <c r="H10" s="87"/>
      <c r="I10" s="87"/>
      <c r="J10" s="70"/>
      <c r="K10" s="87"/>
      <c r="L10" s="87"/>
      <c r="M10" s="87"/>
      <c r="N10" s="87"/>
      <c r="O10" s="87"/>
      <c r="P10" s="87"/>
      <c r="Q10" s="87"/>
      <c r="R10" s="87"/>
      <c r="S10" s="87"/>
      <c r="T10" s="87"/>
    </row>
    <row r="11" spans="1:20" ht="16.5">
      <c r="A11" s="86" t="s">
        <v>76</v>
      </c>
      <c r="B11" s="87"/>
      <c r="C11" s="86" t="s">
        <v>134</v>
      </c>
      <c r="D11" s="87"/>
      <c r="E11" s="87"/>
      <c r="F11" s="87"/>
      <c r="G11" s="87"/>
      <c r="H11" s="87"/>
      <c r="I11" s="87"/>
      <c r="J11" s="70"/>
      <c r="K11" s="87"/>
      <c r="L11" s="87"/>
      <c r="M11" s="87"/>
      <c r="N11" s="87"/>
      <c r="O11" s="87"/>
      <c r="P11" s="87"/>
      <c r="Q11" s="87"/>
      <c r="R11" s="87"/>
      <c r="S11" s="87"/>
      <c r="T11" s="87"/>
    </row>
    <row r="12" spans="1:20" ht="16.5">
      <c r="A12" s="86" t="s">
        <v>36</v>
      </c>
      <c r="B12" s="87"/>
      <c r="C12" s="86" t="s">
        <v>182</v>
      </c>
      <c r="D12" s="87"/>
      <c r="E12" s="87"/>
      <c r="F12" s="87"/>
      <c r="G12" s="87"/>
      <c r="H12" s="87"/>
      <c r="I12" s="87"/>
      <c r="J12" s="70"/>
      <c r="K12" s="87"/>
      <c r="L12" s="87"/>
      <c r="M12" s="87"/>
      <c r="N12" s="87"/>
      <c r="O12" s="87"/>
      <c r="P12" s="87"/>
      <c r="Q12" s="87"/>
      <c r="R12" s="87"/>
      <c r="S12" s="87"/>
      <c r="T12" s="87"/>
    </row>
    <row r="13" spans="1:20" ht="16.5">
      <c r="A13" s="79"/>
      <c r="B13" s="80"/>
      <c r="C13" s="79"/>
      <c r="D13" s="80"/>
      <c r="E13" s="80"/>
      <c r="F13" s="80"/>
      <c r="G13" s="80"/>
      <c r="H13" s="80"/>
      <c r="I13" s="80"/>
      <c r="J13" s="71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19.5" customHeight="1">
      <c r="A14" s="1266" t="s">
        <v>16</v>
      </c>
      <c r="B14" s="1268" t="s">
        <v>78</v>
      </c>
      <c r="C14" s="1475" t="s">
        <v>0</v>
      </c>
      <c r="D14" s="1475"/>
      <c r="E14" s="1265" t="s">
        <v>25</v>
      </c>
      <c r="F14" s="1265" t="s">
        <v>127</v>
      </c>
      <c r="G14" s="1265" t="s">
        <v>180</v>
      </c>
      <c r="H14" s="1265" t="s">
        <v>119</v>
      </c>
      <c r="I14" s="1265" t="s">
        <v>120</v>
      </c>
      <c r="J14" s="1475" t="s">
        <v>28</v>
      </c>
      <c r="K14" s="1475"/>
      <c r="L14" s="1268" t="s">
        <v>109</v>
      </c>
      <c r="M14" s="1268" t="s">
        <v>178</v>
      </c>
      <c r="N14" s="1467" t="s">
        <v>37</v>
      </c>
      <c r="O14" s="1468"/>
      <c r="P14" s="1268" t="s">
        <v>162</v>
      </c>
      <c r="Q14" s="1265" t="s">
        <v>7</v>
      </c>
      <c r="R14" s="1265"/>
      <c r="S14" s="1265"/>
      <c r="T14" s="1268" t="s">
        <v>2</v>
      </c>
    </row>
    <row r="15" spans="1:20" ht="27.75" customHeight="1">
      <c r="A15" s="1267"/>
      <c r="B15" s="1269"/>
      <c r="C15" s="82" t="s">
        <v>5</v>
      </c>
      <c r="D15" s="83" t="s">
        <v>23</v>
      </c>
      <c r="E15" s="1265"/>
      <c r="F15" s="1265"/>
      <c r="G15" s="1265"/>
      <c r="H15" s="1265"/>
      <c r="I15" s="1265"/>
      <c r="J15" s="62" t="s">
        <v>0</v>
      </c>
      <c r="K15" s="121" t="s">
        <v>24</v>
      </c>
      <c r="L15" s="1269"/>
      <c r="M15" s="1269"/>
      <c r="N15" s="121" t="s">
        <v>168</v>
      </c>
      <c r="O15" s="121" t="s">
        <v>169</v>
      </c>
      <c r="P15" s="1269"/>
      <c r="Q15" s="128" t="s">
        <v>99</v>
      </c>
      <c r="R15" s="128" t="s">
        <v>100</v>
      </c>
      <c r="S15" s="128" t="s">
        <v>101</v>
      </c>
      <c r="T15" s="1269"/>
    </row>
    <row r="16" spans="1:20">
      <c r="A16" s="102" t="s">
        <v>84</v>
      </c>
      <c r="B16" s="126" t="s">
        <v>85</v>
      </c>
      <c r="C16" s="102" t="s">
        <v>86</v>
      </c>
      <c r="D16" s="126" t="s">
        <v>87</v>
      </c>
      <c r="E16" s="126" t="s">
        <v>88</v>
      </c>
      <c r="F16" s="126" t="s">
        <v>89</v>
      </c>
      <c r="G16" s="126" t="s">
        <v>90</v>
      </c>
      <c r="H16" s="126" t="s">
        <v>20</v>
      </c>
      <c r="I16" s="126" t="s">
        <v>17</v>
      </c>
      <c r="J16" s="126" t="s">
        <v>15</v>
      </c>
      <c r="K16" s="126" t="s">
        <v>91</v>
      </c>
      <c r="L16" s="126" t="s">
        <v>92</v>
      </c>
      <c r="M16" s="126" t="s">
        <v>93</v>
      </c>
      <c r="N16" s="126" t="s">
        <v>18</v>
      </c>
      <c r="O16" s="126" t="s">
        <v>21</v>
      </c>
      <c r="P16" s="126" t="s">
        <v>22</v>
      </c>
      <c r="Q16" s="126" t="s">
        <v>19</v>
      </c>
      <c r="R16" s="126" t="s">
        <v>111</v>
      </c>
      <c r="S16" s="126" t="s">
        <v>112</v>
      </c>
      <c r="T16" s="126" t="s">
        <v>113</v>
      </c>
    </row>
    <row r="17" spans="1:20" ht="16.5">
      <c r="A17" s="195"/>
      <c r="B17" s="188"/>
      <c r="C17" s="196"/>
      <c r="D17" s="197"/>
      <c r="E17" s="190"/>
      <c r="F17" s="190"/>
      <c r="G17" s="190"/>
      <c r="H17" s="190"/>
      <c r="I17" s="190"/>
      <c r="J17" s="198"/>
      <c r="K17" s="190"/>
      <c r="L17" s="190"/>
      <c r="M17" s="190"/>
      <c r="N17" s="190"/>
      <c r="O17" s="190"/>
      <c r="P17" s="190"/>
      <c r="Q17" s="190"/>
      <c r="R17" s="190"/>
      <c r="S17" s="190"/>
      <c r="T17" s="190"/>
    </row>
    <row r="18" spans="1:20" ht="16.5">
      <c r="A18" s="146"/>
      <c r="B18" s="147"/>
      <c r="C18" s="148"/>
      <c r="D18" s="147"/>
      <c r="E18" s="147"/>
      <c r="F18" s="149"/>
      <c r="G18" s="149"/>
      <c r="H18" s="149"/>
      <c r="I18" s="147"/>
      <c r="J18" s="147"/>
      <c r="K18" s="147"/>
      <c r="L18" s="147"/>
      <c r="M18" s="147"/>
      <c r="N18" s="147"/>
      <c r="O18" s="147"/>
      <c r="P18" s="199"/>
      <c r="Q18" s="199"/>
      <c r="R18" s="199"/>
      <c r="S18" s="199"/>
      <c r="T18" s="147"/>
    </row>
    <row r="19" spans="1:20" ht="16.5">
      <c r="A19" s="146"/>
      <c r="B19" s="147"/>
      <c r="C19" s="148"/>
      <c r="D19" s="147"/>
      <c r="E19" s="147"/>
      <c r="F19" s="149"/>
      <c r="G19" s="149"/>
      <c r="H19" s="149"/>
      <c r="I19" s="147"/>
      <c r="J19" s="147"/>
      <c r="K19" s="147"/>
      <c r="L19" s="147"/>
      <c r="M19" s="147"/>
      <c r="N19" s="147"/>
      <c r="O19" s="147"/>
      <c r="P19" s="199"/>
      <c r="Q19" s="199"/>
      <c r="R19" s="199"/>
      <c r="S19" s="199"/>
      <c r="T19" s="147"/>
    </row>
    <row r="20" spans="1:20" ht="16.5">
      <c r="A20" s="146"/>
      <c r="B20" s="147"/>
      <c r="C20" s="148"/>
      <c r="D20" s="147"/>
      <c r="E20" s="147"/>
      <c r="F20" s="149"/>
      <c r="G20" s="149"/>
      <c r="H20" s="149"/>
      <c r="I20" s="147"/>
      <c r="J20" s="147"/>
      <c r="K20" s="147"/>
      <c r="L20" s="147"/>
      <c r="M20" s="147"/>
      <c r="N20" s="147"/>
      <c r="O20" s="147"/>
      <c r="P20" s="199"/>
      <c r="Q20" s="199"/>
      <c r="R20" s="199"/>
      <c r="S20" s="199"/>
      <c r="T20" s="147"/>
    </row>
    <row r="21" spans="1:20" ht="16.5">
      <c r="A21" s="146"/>
      <c r="B21" s="147"/>
      <c r="C21" s="148"/>
      <c r="D21" s="147"/>
      <c r="E21" s="147"/>
      <c r="F21" s="149"/>
      <c r="G21" s="149"/>
      <c r="H21" s="149"/>
      <c r="I21" s="147"/>
      <c r="J21" s="147"/>
      <c r="K21" s="147"/>
      <c r="L21" s="147"/>
      <c r="M21" s="147"/>
      <c r="N21" s="147"/>
      <c r="O21" s="147"/>
      <c r="P21" s="200"/>
      <c r="Q21" s="200"/>
      <c r="R21" s="200"/>
      <c r="S21" s="200"/>
      <c r="T21" s="147"/>
    </row>
    <row r="22" spans="1:20" ht="16.5">
      <c r="A22" s="146"/>
      <c r="B22" s="147"/>
      <c r="C22" s="148"/>
      <c r="D22" s="147"/>
      <c r="E22" s="147"/>
      <c r="F22" s="147"/>
      <c r="G22" s="149"/>
      <c r="H22" s="147"/>
      <c r="I22" s="154"/>
      <c r="J22" s="147"/>
      <c r="K22" s="201"/>
      <c r="L22" s="147"/>
      <c r="M22" s="147"/>
      <c r="N22" s="147"/>
      <c r="O22" s="147"/>
      <c r="P22" s="200"/>
      <c r="Q22" s="200"/>
      <c r="R22" s="200"/>
      <c r="S22" s="200"/>
      <c r="T22" s="202"/>
    </row>
    <row r="23" spans="1:20" ht="16.5">
      <c r="A23" s="146"/>
      <c r="B23" s="147"/>
      <c r="C23" s="148"/>
      <c r="D23" s="147"/>
      <c r="E23" s="147"/>
      <c r="F23" s="147"/>
      <c r="G23" s="149"/>
      <c r="H23" s="147"/>
      <c r="I23" s="154"/>
      <c r="J23" s="147"/>
      <c r="K23" s="147"/>
      <c r="L23" s="147"/>
      <c r="M23" s="147"/>
      <c r="N23" s="147"/>
      <c r="O23" s="147"/>
      <c r="P23" s="200"/>
      <c r="Q23" s="200"/>
      <c r="R23" s="200"/>
      <c r="S23" s="200"/>
      <c r="T23" s="202"/>
    </row>
    <row r="24" spans="1:20" ht="16.5">
      <c r="A24" s="146"/>
      <c r="B24" s="147"/>
      <c r="C24" s="148"/>
      <c r="D24" s="147"/>
      <c r="E24" s="147"/>
      <c r="F24" s="147"/>
      <c r="G24" s="149"/>
      <c r="H24" s="147"/>
      <c r="I24" s="154"/>
      <c r="J24" s="147"/>
      <c r="K24" s="147"/>
      <c r="L24" s="147"/>
      <c r="M24" s="147"/>
      <c r="N24" s="147"/>
      <c r="O24" s="147"/>
      <c r="P24" s="200"/>
      <c r="Q24" s="200"/>
      <c r="R24" s="200"/>
      <c r="S24" s="200"/>
      <c r="T24" s="202"/>
    </row>
    <row r="25" spans="1:20" ht="16.5">
      <c r="A25" s="163"/>
      <c r="B25" s="164"/>
      <c r="C25" s="193"/>
      <c r="D25" s="164"/>
      <c r="E25" s="164"/>
      <c r="F25" s="165"/>
      <c r="G25" s="166"/>
      <c r="H25" s="164"/>
      <c r="I25" s="164"/>
      <c r="J25" s="203"/>
      <c r="K25" s="203"/>
      <c r="L25" s="164"/>
      <c r="M25" s="164"/>
      <c r="N25" s="164"/>
      <c r="O25" s="164"/>
      <c r="P25" s="168"/>
      <c r="Q25" s="168"/>
      <c r="R25" s="168"/>
      <c r="S25" s="168"/>
      <c r="T25" s="169"/>
    </row>
    <row r="26" spans="1:20" ht="16.5" customHeight="1">
      <c r="A26" s="1472" t="s">
        <v>94</v>
      </c>
      <c r="B26" s="1473"/>
      <c r="C26" s="1473"/>
      <c r="D26" s="1473"/>
      <c r="E26" s="1473"/>
      <c r="F26" s="1473"/>
      <c r="G26" s="1473"/>
      <c r="H26" s="1473"/>
      <c r="I26" s="1473"/>
      <c r="J26" s="1473"/>
      <c r="K26" s="1473"/>
      <c r="L26" s="1473"/>
      <c r="M26" s="1474"/>
      <c r="N26" s="204"/>
      <c r="O26" s="130"/>
      <c r="P26" s="88">
        <f>SUM(P18:P25)</f>
        <v>0</v>
      </c>
      <c r="Q26" s="1469"/>
      <c r="R26" s="1470"/>
      <c r="S26" s="1470"/>
      <c r="T26" s="1471"/>
    </row>
    <row r="27" spans="1:20" s="341" customFormat="1">
      <c r="C27" s="342"/>
      <c r="F27" s="342"/>
      <c r="G27" s="343"/>
      <c r="H27" s="343"/>
      <c r="I27" s="343"/>
      <c r="J27" s="343"/>
      <c r="K27" s="343"/>
    </row>
    <row r="28" spans="1:20" s="341" customFormat="1">
      <c r="G28" s="344"/>
      <c r="H28" s="344"/>
      <c r="I28" s="344"/>
      <c r="J28" s="344"/>
      <c r="K28" s="344"/>
    </row>
    <row r="29" spans="1:20" s="341" customFormat="1">
      <c r="G29" s="344"/>
      <c r="H29" s="344"/>
      <c r="I29" s="344"/>
      <c r="J29" s="344"/>
      <c r="K29" s="344"/>
    </row>
    <row r="30" spans="1:20" s="341" customFormat="1">
      <c r="G30" s="344"/>
      <c r="H30" s="344"/>
      <c r="I30" s="344"/>
      <c r="J30" s="344"/>
      <c r="K30" s="344"/>
    </row>
    <row r="31" spans="1:20" s="341" customFormat="1">
      <c r="G31" s="344"/>
      <c r="H31" s="344"/>
      <c r="I31" s="344"/>
      <c r="J31" s="344"/>
      <c r="K31" s="344"/>
    </row>
    <row r="32" spans="1:20" s="341" customFormat="1">
      <c r="G32" s="344"/>
      <c r="H32" s="344"/>
      <c r="I32" s="344"/>
      <c r="J32" s="344"/>
      <c r="K32" s="344"/>
    </row>
    <row r="33" spans="7:11" s="341" customFormat="1">
      <c r="G33" s="344"/>
      <c r="H33" s="344"/>
      <c r="I33" s="344"/>
      <c r="J33" s="344"/>
      <c r="K33" s="344"/>
    </row>
    <row r="34" spans="7:11" s="341" customFormat="1">
      <c r="G34" s="344"/>
      <c r="H34" s="344"/>
      <c r="I34" s="344"/>
      <c r="J34" s="344"/>
      <c r="K34" s="344"/>
    </row>
    <row r="35" spans="7:11" s="341" customFormat="1">
      <c r="G35" s="344"/>
      <c r="H35" s="344"/>
      <c r="I35" s="344"/>
      <c r="J35" s="344"/>
      <c r="K35" s="344"/>
    </row>
  </sheetData>
  <mergeCells count="21">
    <mergeCell ref="Q26:T26"/>
    <mergeCell ref="A26:M26"/>
    <mergeCell ref="P14:P15"/>
    <mergeCell ref="T14:T15"/>
    <mergeCell ref="H14:H15"/>
    <mergeCell ref="C14:D14"/>
    <mergeCell ref="J14:K14"/>
    <mergeCell ref="F14:F15"/>
    <mergeCell ref="M14:M15"/>
    <mergeCell ref="G14:G15"/>
    <mergeCell ref="I14:I15"/>
    <mergeCell ref="A1:T1"/>
    <mergeCell ref="A2:T2"/>
    <mergeCell ref="A3:T3"/>
    <mergeCell ref="A4:T4"/>
    <mergeCell ref="A14:A15"/>
    <mergeCell ref="B14:B15"/>
    <mergeCell ref="L14:L15"/>
    <mergeCell ref="E14:E15"/>
    <mergeCell ref="N14:O14"/>
    <mergeCell ref="Q14:S14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30"/>
  <sheetViews>
    <sheetView view="pageBreakPreview" zoomScaleSheetLayoutView="100" workbookViewId="0">
      <selection activeCell="H12" sqref="H12"/>
    </sheetView>
  </sheetViews>
  <sheetFormatPr defaultRowHeight="12.75"/>
  <cols>
    <col min="1" max="1" width="17.140625" style="584" customWidth="1"/>
    <col min="2" max="2" width="5.28515625" style="584" customWidth="1"/>
    <col min="3" max="3" width="18.140625" style="584" customWidth="1"/>
    <col min="4" max="4" width="12.42578125" style="584" customWidth="1"/>
    <col min="5" max="5" width="8.7109375" style="584" customWidth="1"/>
    <col min="6" max="6" width="11.42578125" style="584" customWidth="1"/>
    <col min="7" max="7" width="8.7109375" style="584" customWidth="1"/>
    <col min="8" max="8" width="6.85546875" style="584" customWidth="1"/>
    <col min="9" max="9" width="7.28515625" style="584" customWidth="1"/>
    <col min="10" max="10" width="7.5703125" style="584" customWidth="1"/>
    <col min="11" max="11" width="10.7109375" style="584" customWidth="1"/>
    <col min="12" max="12" width="9.85546875" style="584" customWidth="1"/>
    <col min="13" max="13" width="7.42578125" style="584" customWidth="1"/>
    <col min="14" max="14" width="13" style="584" customWidth="1"/>
    <col min="15" max="15" width="10" style="584" customWidth="1"/>
    <col min="16" max="16" width="8.28515625" style="584" customWidth="1"/>
    <col min="17" max="17" width="7.42578125" style="584" customWidth="1"/>
    <col min="18" max="18" width="13.42578125" style="584" customWidth="1"/>
    <col min="19" max="19" width="4.28515625" style="584" customWidth="1"/>
    <col min="20" max="21" width="4.42578125" style="584" customWidth="1"/>
    <col min="22" max="22" width="12.7109375" style="584" customWidth="1"/>
    <col min="23" max="23" width="11.5703125" style="584" customWidth="1"/>
    <col min="24" max="24" width="11.28515625" style="584" customWidth="1"/>
    <col min="25" max="25" width="12.42578125" style="584" customWidth="1"/>
    <col min="26" max="26" width="13.42578125" style="584" customWidth="1"/>
    <col min="27" max="27" width="14.28515625" style="584" customWidth="1"/>
    <col min="28" max="28" width="11.85546875" style="584" customWidth="1"/>
    <col min="29" max="29" width="12.140625" style="584" customWidth="1"/>
    <col min="30" max="30" width="13.28515625" style="584" customWidth="1"/>
    <col min="31" max="31" width="14.7109375" style="584" customWidth="1"/>
    <col min="32" max="32" width="11.28515625" style="584" bestFit="1" customWidth="1"/>
    <col min="33" max="16384" width="9.140625" style="584"/>
  </cols>
  <sheetData>
    <row r="1" spans="1:31" ht="15" customHeight="1">
      <c r="B1" s="1200" t="s">
        <v>131</v>
      </c>
      <c r="C1" s="1200"/>
      <c r="D1" s="1200"/>
      <c r="E1" s="1200"/>
      <c r="F1" s="1200"/>
      <c r="G1" s="1200"/>
      <c r="H1" s="1200"/>
      <c r="I1" s="1200"/>
      <c r="J1" s="1200"/>
      <c r="K1" s="1200"/>
      <c r="L1" s="1200"/>
      <c r="M1" s="1200"/>
      <c r="N1" s="1200"/>
      <c r="O1" s="1200"/>
      <c r="P1" s="1200"/>
      <c r="Q1" s="1200"/>
      <c r="R1" s="1200"/>
      <c r="S1" s="1200"/>
      <c r="T1" s="1200"/>
      <c r="U1" s="1200"/>
      <c r="V1" s="1200"/>
    </row>
    <row r="2" spans="1:31" ht="15" customHeight="1">
      <c r="B2" s="1200" t="s">
        <v>66</v>
      </c>
      <c r="C2" s="1200"/>
      <c r="D2" s="1200"/>
      <c r="E2" s="1200"/>
      <c r="F2" s="1200"/>
      <c r="G2" s="1200"/>
      <c r="H2" s="1200"/>
      <c r="I2" s="1200"/>
      <c r="J2" s="1200"/>
      <c r="K2" s="1200"/>
      <c r="L2" s="1200"/>
      <c r="M2" s="1200"/>
      <c r="N2" s="1200"/>
      <c r="O2" s="1200"/>
      <c r="P2" s="1200"/>
      <c r="Q2" s="1200"/>
      <c r="R2" s="1200"/>
      <c r="S2" s="1200"/>
      <c r="T2" s="1200"/>
      <c r="U2" s="1200"/>
      <c r="V2" s="1200"/>
    </row>
    <row r="3" spans="1:31" ht="15" customHeight="1">
      <c r="B3" s="1200" t="s">
        <v>133</v>
      </c>
      <c r="C3" s="1200"/>
      <c r="D3" s="1200"/>
      <c r="E3" s="1200"/>
      <c r="F3" s="1200"/>
      <c r="G3" s="1200"/>
      <c r="H3" s="1200"/>
      <c r="I3" s="1200"/>
      <c r="J3" s="1200"/>
      <c r="K3" s="1200"/>
      <c r="L3" s="1200"/>
      <c r="M3" s="1200"/>
      <c r="N3" s="1200"/>
      <c r="O3" s="1200"/>
      <c r="P3" s="1200"/>
      <c r="Q3" s="1200"/>
      <c r="R3" s="1200"/>
      <c r="S3" s="1200"/>
      <c r="T3" s="1200"/>
      <c r="U3" s="1200"/>
      <c r="V3" s="1200"/>
    </row>
    <row r="4" spans="1:31" ht="15" customHeight="1">
      <c r="B4" s="1200" t="s">
        <v>693</v>
      </c>
      <c r="C4" s="1200"/>
      <c r="D4" s="1200"/>
      <c r="E4" s="1200"/>
      <c r="F4" s="1200"/>
      <c r="G4" s="1200"/>
      <c r="H4" s="1200"/>
      <c r="I4" s="1200"/>
      <c r="J4" s="1200"/>
      <c r="K4" s="1200"/>
      <c r="L4" s="1200"/>
      <c r="M4" s="1200"/>
      <c r="N4" s="1200"/>
      <c r="O4" s="1200"/>
      <c r="P4" s="1200"/>
      <c r="Q4" s="1200"/>
      <c r="R4" s="1200"/>
      <c r="S4" s="1200"/>
      <c r="T4" s="1200"/>
      <c r="U4" s="1200"/>
      <c r="V4" s="1200"/>
    </row>
    <row r="5" spans="1:31" ht="15" customHeight="1"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</row>
    <row r="6" spans="1:31" ht="15" customHeight="1">
      <c r="B6" s="1125" t="s">
        <v>68</v>
      </c>
      <c r="C6" s="604"/>
      <c r="D6" s="581" t="s">
        <v>746</v>
      </c>
      <c r="E6" s="604"/>
      <c r="F6" s="1125"/>
      <c r="G6" s="604"/>
      <c r="H6" s="1125"/>
      <c r="I6" s="604"/>
      <c r="J6" s="604"/>
      <c r="K6" s="604"/>
      <c r="L6" s="604"/>
      <c r="M6" s="604"/>
      <c r="N6" s="604"/>
      <c r="O6" s="604"/>
      <c r="P6" s="604"/>
      <c r="Q6" s="604"/>
      <c r="R6" s="604"/>
      <c r="S6" s="604"/>
      <c r="T6" s="604"/>
      <c r="U6" s="604"/>
      <c r="V6" s="604"/>
    </row>
    <row r="7" spans="1:31" ht="15" customHeight="1">
      <c r="B7" s="1125" t="s">
        <v>70</v>
      </c>
      <c r="C7" s="604"/>
      <c r="D7" s="582" t="s">
        <v>747</v>
      </c>
      <c r="E7" s="604"/>
      <c r="F7" s="1125"/>
      <c r="G7" s="604"/>
      <c r="H7" s="1125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604"/>
      <c r="U7" s="604"/>
      <c r="V7" s="604"/>
    </row>
    <row r="8" spans="1:31" ht="15" customHeight="1">
      <c r="B8" s="1125" t="s">
        <v>72</v>
      </c>
      <c r="C8" s="604"/>
      <c r="D8" s="581" t="s">
        <v>748</v>
      </c>
      <c r="E8" s="604"/>
      <c r="F8" s="1125"/>
      <c r="G8" s="604"/>
      <c r="H8" s="1125"/>
      <c r="I8" s="604"/>
      <c r="J8" s="604"/>
      <c r="K8" s="604"/>
      <c r="L8" s="604"/>
      <c r="M8" s="604"/>
      <c r="N8" s="604"/>
      <c r="O8" s="604"/>
      <c r="P8" s="604"/>
      <c r="Q8" s="604"/>
      <c r="R8" s="604"/>
      <c r="S8" s="604"/>
      <c r="T8" s="604"/>
      <c r="U8" s="604"/>
      <c r="V8" s="604"/>
    </row>
    <row r="9" spans="1:31" ht="15" customHeight="1">
      <c r="B9" s="1125" t="s">
        <v>73</v>
      </c>
      <c r="C9" s="604"/>
      <c r="D9" s="581" t="s">
        <v>749</v>
      </c>
      <c r="E9" s="1126"/>
      <c r="F9" s="663"/>
      <c r="G9" s="604"/>
      <c r="H9" s="1125"/>
      <c r="I9" s="604"/>
      <c r="J9" s="604"/>
      <c r="K9" s="604"/>
      <c r="L9" s="604"/>
      <c r="M9" s="604"/>
      <c r="N9" s="604"/>
      <c r="O9" s="604"/>
      <c r="P9" s="604"/>
      <c r="Q9" s="604"/>
      <c r="R9" s="604"/>
      <c r="S9" s="604"/>
      <c r="T9" s="604"/>
      <c r="U9" s="604"/>
      <c r="V9" s="604"/>
    </row>
    <row r="10" spans="1:31" ht="15" customHeight="1">
      <c r="B10" s="1125" t="s">
        <v>74</v>
      </c>
      <c r="C10" s="604"/>
      <c r="D10" s="1125" t="s">
        <v>789</v>
      </c>
      <c r="E10" s="604"/>
      <c r="F10" s="1125"/>
      <c r="G10" s="604"/>
      <c r="H10" s="1125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604"/>
      <c r="T10" s="604"/>
      <c r="U10" s="604"/>
      <c r="V10" s="604"/>
    </row>
    <row r="11" spans="1:31" ht="15" customHeight="1">
      <c r="B11" s="1125" t="s">
        <v>76</v>
      </c>
      <c r="C11" s="604"/>
      <c r="D11" s="1125" t="s">
        <v>790</v>
      </c>
      <c r="E11" s="604"/>
      <c r="F11" s="1125"/>
      <c r="G11" s="604"/>
      <c r="H11" s="1125"/>
      <c r="I11" s="604"/>
      <c r="J11" s="604"/>
      <c r="K11" s="604"/>
      <c r="L11" s="604"/>
      <c r="M11" s="604"/>
      <c r="N11" s="604"/>
      <c r="O11" s="604"/>
      <c r="P11" s="604"/>
      <c r="Q11" s="604"/>
      <c r="R11" s="604"/>
      <c r="S11" s="604"/>
      <c r="T11" s="604"/>
      <c r="U11" s="604"/>
      <c r="V11" s="604"/>
    </row>
    <row r="12" spans="1:31" ht="15" customHeight="1">
      <c r="B12" s="1125" t="s">
        <v>36</v>
      </c>
      <c r="C12" s="604"/>
      <c r="D12" s="1125" t="s">
        <v>791</v>
      </c>
      <c r="E12" s="604"/>
      <c r="F12" s="604"/>
      <c r="G12" s="604"/>
      <c r="H12" s="604"/>
      <c r="I12" s="604"/>
      <c r="J12" s="604"/>
      <c r="K12" s="604"/>
      <c r="L12" s="604"/>
      <c r="M12" s="604"/>
      <c r="N12" s="604"/>
      <c r="O12" s="604"/>
      <c r="P12" s="604"/>
      <c r="Q12" s="604"/>
      <c r="R12" s="604"/>
      <c r="S12" s="604"/>
      <c r="T12" s="604"/>
      <c r="U12" s="604"/>
      <c r="V12" s="604"/>
    </row>
    <row r="13" spans="1:31" ht="15" customHeight="1">
      <c r="B13" s="1127"/>
      <c r="C13" s="1128"/>
      <c r="D13" s="1127"/>
      <c r="E13" s="1128"/>
      <c r="F13" s="1128"/>
      <c r="G13" s="1128"/>
      <c r="H13" s="1128"/>
      <c r="I13" s="1128"/>
      <c r="J13" s="1128"/>
      <c r="K13" s="1128"/>
      <c r="L13" s="1128"/>
      <c r="M13" s="1128"/>
      <c r="N13" s="1128"/>
      <c r="O13" s="1128"/>
      <c r="P13" s="1128"/>
      <c r="Q13" s="1128"/>
      <c r="R13" s="1128"/>
      <c r="S13" s="1128"/>
      <c r="T13" s="1128"/>
      <c r="U13" s="1128"/>
      <c r="V13" s="1128"/>
    </row>
    <row r="14" spans="1:31" s="387" customFormat="1" ht="20.100000000000001" customHeight="1">
      <c r="B14" s="1224" t="s">
        <v>16</v>
      </c>
      <c r="C14" s="1224" t="s">
        <v>78</v>
      </c>
      <c r="D14" s="1242" t="s">
        <v>0</v>
      </c>
      <c r="E14" s="1243"/>
      <c r="F14" s="1247" t="s">
        <v>25</v>
      </c>
      <c r="G14" s="1247" t="s">
        <v>127</v>
      </c>
      <c r="H14" s="1247" t="s">
        <v>180</v>
      </c>
      <c r="I14" s="1247" t="s">
        <v>119</v>
      </c>
      <c r="J14" s="1247" t="s">
        <v>120</v>
      </c>
      <c r="K14" s="1397" t="s">
        <v>28</v>
      </c>
      <c r="L14" s="1399"/>
      <c r="M14" s="1247" t="s">
        <v>109</v>
      </c>
      <c r="N14" s="1247" t="s">
        <v>177</v>
      </c>
      <c r="O14" s="1247" t="s">
        <v>178</v>
      </c>
      <c r="P14" s="1226" t="s">
        <v>37</v>
      </c>
      <c r="Q14" s="1241"/>
      <c r="R14" s="1226" t="s">
        <v>792</v>
      </c>
      <c r="S14" s="1199" t="s">
        <v>7</v>
      </c>
      <c r="T14" s="1199"/>
      <c r="U14" s="1199"/>
      <c r="V14" s="1199" t="s">
        <v>2</v>
      </c>
      <c r="W14" s="1171" t="s">
        <v>205</v>
      </c>
      <c r="X14" s="1173" t="s">
        <v>255</v>
      </c>
      <c r="Y14" s="1194" t="s">
        <v>207</v>
      </c>
      <c r="Z14" s="1195"/>
      <c r="AA14" s="1196"/>
      <c r="AB14" s="1173" t="s">
        <v>206</v>
      </c>
      <c r="AC14" s="1194" t="s">
        <v>666</v>
      </c>
      <c r="AD14" s="1195"/>
      <c r="AE14" s="1196"/>
    </row>
    <row r="15" spans="1:31" s="387" customFormat="1" ht="30" customHeight="1">
      <c r="B15" s="1483"/>
      <c r="C15" s="1483"/>
      <c r="D15" s="657" t="s">
        <v>5</v>
      </c>
      <c r="E15" s="658" t="s">
        <v>23</v>
      </c>
      <c r="F15" s="1476"/>
      <c r="G15" s="1476"/>
      <c r="H15" s="1476"/>
      <c r="I15" s="1476"/>
      <c r="J15" s="1476"/>
      <c r="K15" s="658" t="s">
        <v>0</v>
      </c>
      <c r="L15" s="658" t="s">
        <v>24</v>
      </c>
      <c r="M15" s="1476"/>
      <c r="N15" s="1476"/>
      <c r="O15" s="1485"/>
      <c r="P15" s="535" t="s">
        <v>181</v>
      </c>
      <c r="Q15" s="535" t="s">
        <v>169</v>
      </c>
      <c r="R15" s="1484"/>
      <c r="S15" s="535" t="s">
        <v>99</v>
      </c>
      <c r="T15" s="535" t="s">
        <v>100</v>
      </c>
      <c r="U15" s="535" t="s">
        <v>101</v>
      </c>
      <c r="V15" s="1199"/>
      <c r="W15" s="1172"/>
      <c r="X15" s="1174"/>
      <c r="Y15" s="586" t="s">
        <v>254</v>
      </c>
      <c r="Z15" s="586" t="s">
        <v>671</v>
      </c>
      <c r="AA15" s="586" t="s">
        <v>672</v>
      </c>
      <c r="AB15" s="1174"/>
      <c r="AC15" s="586" t="s">
        <v>673</v>
      </c>
      <c r="AD15" s="586" t="s">
        <v>674</v>
      </c>
      <c r="AE15" s="586" t="s">
        <v>675</v>
      </c>
    </row>
    <row r="16" spans="1:31" s="636" customFormat="1" ht="15" customHeight="1">
      <c r="A16" s="631" t="s">
        <v>467</v>
      </c>
      <c r="B16" s="632" t="s">
        <v>84</v>
      </c>
      <c r="C16" s="633" t="s">
        <v>85</v>
      </c>
      <c r="D16" s="632" t="s">
        <v>86</v>
      </c>
      <c r="E16" s="633" t="s">
        <v>87</v>
      </c>
      <c r="F16" s="633" t="s">
        <v>88</v>
      </c>
      <c r="G16" s="633" t="s">
        <v>89</v>
      </c>
      <c r="H16" s="633" t="s">
        <v>90</v>
      </c>
      <c r="I16" s="633" t="s">
        <v>20</v>
      </c>
      <c r="J16" s="633" t="s">
        <v>17</v>
      </c>
      <c r="K16" s="633" t="s">
        <v>15</v>
      </c>
      <c r="L16" s="633" t="s">
        <v>91</v>
      </c>
      <c r="M16" s="633" t="s">
        <v>92</v>
      </c>
      <c r="N16" s="633" t="s">
        <v>93</v>
      </c>
      <c r="O16" s="633" t="s">
        <v>18</v>
      </c>
      <c r="P16" s="633" t="s">
        <v>21</v>
      </c>
      <c r="Q16" s="633" t="s">
        <v>22</v>
      </c>
      <c r="R16" s="633" t="s">
        <v>19</v>
      </c>
      <c r="S16" s="633" t="s">
        <v>111</v>
      </c>
      <c r="T16" s="633" t="s">
        <v>112</v>
      </c>
      <c r="U16" s="633" t="s">
        <v>113</v>
      </c>
      <c r="V16" s="633" t="s">
        <v>179</v>
      </c>
      <c r="W16" s="634">
        <v>21</v>
      </c>
      <c r="X16" s="635">
        <v>22</v>
      </c>
      <c r="Y16" s="635">
        <v>23</v>
      </c>
      <c r="Z16" s="635">
        <v>24</v>
      </c>
      <c r="AA16" s="635">
        <v>25</v>
      </c>
      <c r="AB16" s="635">
        <v>26</v>
      </c>
      <c r="AC16" s="635">
        <v>27</v>
      </c>
      <c r="AD16" s="635">
        <v>28</v>
      </c>
      <c r="AE16" s="635">
        <v>29</v>
      </c>
    </row>
    <row r="17" spans="1:32" s="387" customFormat="1" ht="99.95" customHeight="1">
      <c r="A17" s="588" t="s">
        <v>467</v>
      </c>
      <c r="B17" s="524">
        <v>1</v>
      </c>
      <c r="C17" s="402" t="s">
        <v>520</v>
      </c>
      <c r="D17" s="403" t="s">
        <v>521</v>
      </c>
      <c r="E17" s="402" t="s">
        <v>324</v>
      </c>
      <c r="F17" s="402" t="s">
        <v>198</v>
      </c>
      <c r="G17" s="525"/>
      <c r="H17" s="525"/>
      <c r="I17" s="525"/>
      <c r="J17" s="402" t="s">
        <v>522</v>
      </c>
      <c r="K17" s="402" t="s">
        <v>523</v>
      </c>
      <c r="L17" s="526">
        <v>41620</v>
      </c>
      <c r="M17" s="402" t="s">
        <v>253</v>
      </c>
      <c r="N17" s="402">
        <v>2013</v>
      </c>
      <c r="O17" s="402" t="s">
        <v>200</v>
      </c>
      <c r="P17" s="402">
        <v>1</v>
      </c>
      <c r="Q17" s="402" t="s">
        <v>194</v>
      </c>
      <c r="R17" s="1088">
        <v>44990000</v>
      </c>
      <c r="S17" s="402" t="s">
        <v>99</v>
      </c>
      <c r="T17" s="402"/>
      <c r="U17" s="402"/>
      <c r="V17" s="1123" t="s">
        <v>524</v>
      </c>
      <c r="W17" s="387">
        <v>40</v>
      </c>
      <c r="X17" s="387">
        <f>2016-N17+1</f>
        <v>4</v>
      </c>
      <c r="Y17" s="587">
        <f>R17/W17</f>
        <v>1124750</v>
      </c>
      <c r="Z17" s="587">
        <f>X17*Y17</f>
        <v>4499000</v>
      </c>
      <c r="AA17" s="583">
        <f>R17-Z17</f>
        <v>40491000</v>
      </c>
      <c r="AB17" s="387">
        <f>2017-N17+1</f>
        <v>5</v>
      </c>
      <c r="AC17" s="587">
        <f>R17/W17</f>
        <v>1124750</v>
      </c>
      <c r="AD17" s="587">
        <f>AB17*AC17</f>
        <v>5623750</v>
      </c>
      <c r="AE17" s="583">
        <f>R17-AD17</f>
        <v>39366250</v>
      </c>
      <c r="AF17" s="583" t="b">
        <f>AD17+AE17=R17</f>
        <v>1</v>
      </c>
    </row>
    <row r="18" spans="1:32" ht="24.95" customHeight="1">
      <c r="B18" s="1477" t="s">
        <v>94</v>
      </c>
      <c r="C18" s="1478"/>
      <c r="D18" s="1478"/>
      <c r="E18" s="1478"/>
      <c r="F18" s="1478"/>
      <c r="G18" s="1478"/>
      <c r="H18" s="1478"/>
      <c r="I18" s="1478"/>
      <c r="J18" s="1478"/>
      <c r="K18" s="1478"/>
      <c r="L18" s="1478"/>
      <c r="M18" s="1478"/>
      <c r="N18" s="1478"/>
      <c r="O18" s="1478"/>
      <c r="P18" s="1478"/>
      <c r="Q18" s="1479"/>
      <c r="R18" s="1130">
        <f>SUM(R17:R17)</f>
        <v>44990000</v>
      </c>
      <c r="S18" s="1480"/>
      <c r="T18" s="1481"/>
      <c r="U18" s="1481"/>
      <c r="V18" s="1482"/>
      <c r="Y18" s="953">
        <f>SUM(Y17:Y17)</f>
        <v>1124750</v>
      </c>
      <c r="Z18" s="954">
        <f>SUM(Z17:Z17)</f>
        <v>4499000</v>
      </c>
      <c r="AA18" s="955">
        <f>SUM(AA17:AA17)</f>
        <v>40491000</v>
      </c>
      <c r="AC18" s="953">
        <f>SUM(AC17:AC17)</f>
        <v>1124750</v>
      </c>
      <c r="AD18" s="954">
        <f>SUM(AD17:AD17)</f>
        <v>5623750</v>
      </c>
      <c r="AE18" s="955">
        <f>SUM(AE17:AE17)</f>
        <v>39366250</v>
      </c>
      <c r="AF18" s="610" t="b">
        <f>AD18+AE18=R18</f>
        <v>1</v>
      </c>
    </row>
    <row r="19" spans="1:32">
      <c r="B19" s="1124"/>
      <c r="C19" s="1124"/>
      <c r="D19" s="1124"/>
      <c r="E19" s="1124"/>
      <c r="F19" s="1124"/>
      <c r="G19" s="1124"/>
      <c r="H19" s="1124"/>
      <c r="I19" s="1124"/>
      <c r="J19" s="1124"/>
      <c r="K19" s="1124"/>
      <c r="L19" s="1124"/>
      <c r="M19" s="1124"/>
      <c r="N19" s="1124"/>
      <c r="O19" s="1124"/>
      <c r="P19" s="1124"/>
      <c r="Q19" s="1124" t="s">
        <v>726</v>
      </c>
      <c r="R19" s="1129"/>
      <c r="S19" s="1129"/>
      <c r="T19" s="1129"/>
      <c r="U19" s="1129"/>
      <c r="V19" s="372"/>
    </row>
    <row r="20" spans="1:32">
      <c r="B20" s="1124"/>
      <c r="C20" s="1124"/>
      <c r="D20" s="1124"/>
      <c r="E20" s="1124"/>
      <c r="F20" s="1124"/>
      <c r="G20" s="1124"/>
      <c r="H20" s="1124"/>
      <c r="I20" s="1124"/>
      <c r="J20" s="1124"/>
      <c r="K20" s="1124"/>
      <c r="L20" s="1124"/>
      <c r="M20" s="1124"/>
      <c r="N20" s="1124"/>
      <c r="O20" s="1124"/>
      <c r="P20" s="1124"/>
      <c r="Q20" s="1124"/>
      <c r="R20" s="1129"/>
      <c r="S20" s="1129"/>
      <c r="T20" s="1129"/>
      <c r="U20" s="1129"/>
      <c r="V20" s="372"/>
    </row>
    <row r="21" spans="1:32">
      <c r="B21" s="1124"/>
      <c r="C21" s="1124"/>
      <c r="D21" s="1124"/>
      <c r="E21" s="1124"/>
      <c r="F21" s="1124"/>
      <c r="G21" s="1124"/>
      <c r="H21" s="1124"/>
      <c r="I21" s="1124"/>
      <c r="J21" s="1124"/>
      <c r="K21" s="1124"/>
      <c r="L21" s="1124"/>
      <c r="M21" s="1124"/>
      <c r="N21" s="1124"/>
      <c r="O21" s="1124"/>
      <c r="P21" s="1124"/>
      <c r="Q21" s="1124"/>
      <c r="R21" s="1129"/>
      <c r="S21" s="1129"/>
      <c r="T21" s="1129"/>
      <c r="U21" s="1129"/>
      <c r="V21" s="372"/>
    </row>
    <row r="22" spans="1:32" s="588" customFormat="1">
      <c r="D22" s="432"/>
      <c r="G22" s="432"/>
      <c r="H22" s="957"/>
      <c r="I22" s="957"/>
      <c r="J22" s="957"/>
      <c r="K22" s="957"/>
      <c r="L22" s="957"/>
    </row>
    <row r="23" spans="1:32" s="588" customFormat="1">
      <c r="H23" s="775"/>
      <c r="I23" s="775"/>
      <c r="J23" s="775"/>
      <c r="K23" s="775"/>
      <c r="L23" s="775"/>
    </row>
    <row r="24" spans="1:32" s="588" customFormat="1">
      <c r="H24" s="775"/>
      <c r="I24" s="775"/>
      <c r="J24" s="775"/>
      <c r="K24" s="775"/>
      <c r="L24" s="775"/>
    </row>
    <row r="25" spans="1:32" s="588" customFormat="1">
      <c r="H25" s="775"/>
      <c r="I25" s="775"/>
      <c r="J25" s="775"/>
      <c r="K25" s="775"/>
      <c r="L25" s="775"/>
    </row>
    <row r="26" spans="1:32" s="588" customFormat="1">
      <c r="H26" s="775"/>
      <c r="I26" s="775"/>
      <c r="J26" s="775"/>
      <c r="K26" s="775"/>
      <c r="L26" s="775"/>
    </row>
    <row r="27" spans="1:32" s="588" customFormat="1">
      <c r="H27" s="775"/>
      <c r="I27" s="775"/>
      <c r="J27" s="775"/>
      <c r="K27" s="775"/>
      <c r="L27" s="775"/>
    </row>
    <row r="28" spans="1:32" s="588" customFormat="1">
      <c r="H28" s="775"/>
      <c r="I28" s="775"/>
      <c r="J28" s="775"/>
      <c r="K28" s="775"/>
      <c r="L28" s="775"/>
    </row>
    <row r="29" spans="1:32" s="588" customFormat="1">
      <c r="H29" s="775"/>
      <c r="I29" s="775"/>
      <c r="J29" s="775"/>
      <c r="K29" s="775"/>
      <c r="L29" s="775"/>
    </row>
    <row r="30" spans="1:32" s="588" customFormat="1">
      <c r="H30" s="775"/>
      <c r="I30" s="775"/>
      <c r="J30" s="775"/>
      <c r="K30" s="775"/>
      <c r="L30" s="775"/>
    </row>
  </sheetData>
  <mergeCells count="27">
    <mergeCell ref="B1:V1"/>
    <mergeCell ref="J14:J15"/>
    <mergeCell ref="B14:B15"/>
    <mergeCell ref="I14:I15"/>
    <mergeCell ref="H14:H15"/>
    <mergeCell ref="G14:G15"/>
    <mergeCell ref="F14:F15"/>
    <mergeCell ref="D14:E14"/>
    <mergeCell ref="C14:C15"/>
    <mergeCell ref="B4:V4"/>
    <mergeCell ref="B2:V2"/>
    <mergeCell ref="B3:V3"/>
    <mergeCell ref="R14:R15"/>
    <mergeCell ref="V14:V15"/>
    <mergeCell ref="O14:O15"/>
    <mergeCell ref="M14:M15"/>
    <mergeCell ref="K14:L14"/>
    <mergeCell ref="P14:Q14"/>
    <mergeCell ref="S14:U14"/>
    <mergeCell ref="N14:N15"/>
    <mergeCell ref="B18:Q18"/>
    <mergeCell ref="S18:V18"/>
    <mergeCell ref="W14:W15"/>
    <mergeCell ref="X14:X15"/>
    <mergeCell ref="Y14:AA14"/>
    <mergeCell ref="AB14:AB15"/>
    <mergeCell ref="AC14:AE14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zoomScaleSheetLayoutView="100" workbookViewId="0">
      <selection activeCell="C9" sqref="C9"/>
    </sheetView>
  </sheetViews>
  <sheetFormatPr defaultRowHeight="12.75"/>
  <cols>
    <col min="1" max="1" width="4.85546875" customWidth="1"/>
    <col min="2" max="2" width="18.42578125" customWidth="1"/>
    <col min="3" max="3" width="12" customWidth="1"/>
    <col min="4" max="4" width="9.28515625" customWidth="1"/>
    <col min="5" max="5" width="10.5703125" customWidth="1"/>
    <col min="6" max="6" width="8.42578125" customWidth="1"/>
    <col min="7" max="7" width="6.42578125" customWidth="1"/>
    <col min="8" max="8" width="7.28515625" customWidth="1"/>
    <col min="9" max="9" width="7.7109375" customWidth="1"/>
    <col min="10" max="10" width="10.28515625" customWidth="1"/>
    <col min="11" max="11" width="10.140625" customWidth="1"/>
    <col min="12" max="12" width="7" customWidth="1"/>
    <col min="13" max="13" width="9.140625" customWidth="1"/>
    <col min="14" max="14" width="7.42578125" customWidth="1"/>
    <col min="15" max="15" width="8" customWidth="1"/>
    <col min="16" max="16" width="12.5703125" customWidth="1"/>
    <col min="17" max="17" width="4.7109375" customWidth="1"/>
    <col min="18" max="18" width="4.42578125" customWidth="1"/>
    <col min="19" max="19" width="4.5703125" customWidth="1"/>
    <col min="20" max="20" width="11.28515625" customWidth="1"/>
  </cols>
  <sheetData>
    <row r="1" spans="1:20" ht="16.5">
      <c r="A1" s="1271" t="s">
        <v>131</v>
      </c>
      <c r="B1" s="1271"/>
      <c r="C1" s="1271"/>
      <c r="D1" s="1271"/>
      <c r="E1" s="1271"/>
      <c r="F1" s="1271"/>
      <c r="G1" s="1271"/>
      <c r="H1" s="1271"/>
      <c r="I1" s="1271"/>
      <c r="J1" s="1271"/>
      <c r="K1" s="1271"/>
      <c r="L1" s="1271"/>
      <c r="M1" s="1271"/>
      <c r="N1" s="1271"/>
      <c r="O1" s="1271"/>
      <c r="P1" s="1271"/>
      <c r="Q1" s="1271"/>
      <c r="R1" s="1271"/>
      <c r="S1" s="1271"/>
      <c r="T1" s="1271"/>
    </row>
    <row r="2" spans="1:20" ht="16.5">
      <c r="A2" s="1271" t="s">
        <v>66</v>
      </c>
      <c r="B2" s="1271"/>
      <c r="C2" s="1271"/>
      <c r="D2" s="1271"/>
      <c r="E2" s="1271"/>
      <c r="F2" s="1271"/>
      <c r="G2" s="1271"/>
      <c r="H2" s="1271"/>
      <c r="I2" s="1271"/>
      <c r="J2" s="1271"/>
      <c r="K2" s="1271"/>
      <c r="L2" s="1271"/>
      <c r="M2" s="1271"/>
      <c r="N2" s="1271"/>
      <c r="O2" s="1271"/>
      <c r="P2" s="1271"/>
      <c r="Q2" s="1271"/>
      <c r="R2" s="1271"/>
      <c r="S2" s="1271"/>
      <c r="T2" s="1271"/>
    </row>
    <row r="3" spans="1:20" ht="16.5">
      <c r="A3" s="1271" t="s">
        <v>133</v>
      </c>
      <c r="B3" s="1271"/>
      <c r="C3" s="1271"/>
      <c r="D3" s="1271"/>
      <c r="E3" s="1271"/>
      <c r="F3" s="1271"/>
      <c r="G3" s="1271"/>
      <c r="H3" s="1271"/>
      <c r="I3" s="1271"/>
      <c r="J3" s="1271"/>
      <c r="K3" s="1271"/>
      <c r="L3" s="1271"/>
      <c r="M3" s="1271"/>
      <c r="N3" s="1271"/>
      <c r="O3" s="1271"/>
      <c r="P3" s="1271"/>
      <c r="Q3" s="1271"/>
      <c r="R3" s="1271"/>
      <c r="S3" s="1271"/>
      <c r="T3" s="1271"/>
    </row>
    <row r="4" spans="1:20" ht="16.5">
      <c r="A4" s="1271" t="s">
        <v>691</v>
      </c>
      <c r="B4" s="1271"/>
      <c r="C4" s="1271"/>
      <c r="D4" s="1271"/>
      <c r="E4" s="1271"/>
      <c r="F4" s="1271"/>
      <c r="G4" s="1271"/>
      <c r="H4" s="1271"/>
      <c r="I4" s="1271"/>
      <c r="J4" s="1271"/>
      <c r="K4" s="1271"/>
      <c r="L4" s="1271"/>
      <c r="M4" s="1271"/>
      <c r="N4" s="1271"/>
      <c r="O4" s="1271"/>
      <c r="P4" s="1271"/>
      <c r="Q4" s="1271"/>
      <c r="R4" s="1271"/>
      <c r="S4" s="1271"/>
      <c r="T4" s="1271"/>
    </row>
    <row r="5" spans="1:20" ht="16.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122"/>
      <c r="O5" s="122"/>
      <c r="P5" s="69"/>
      <c r="Q5" s="122"/>
      <c r="R5" s="122"/>
      <c r="S5" s="122"/>
      <c r="T5" s="69"/>
    </row>
    <row r="6" spans="1:20" ht="16.5">
      <c r="A6" s="68" t="s">
        <v>68</v>
      </c>
      <c r="B6" s="67"/>
      <c r="C6" s="68" t="s">
        <v>69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pans="1:20" ht="16.5">
      <c r="A7" s="68" t="s">
        <v>70</v>
      </c>
      <c r="B7" s="67"/>
      <c r="C7" s="68" t="s">
        <v>71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0" ht="16.5">
      <c r="A8" s="68" t="s">
        <v>72</v>
      </c>
      <c r="B8" s="67"/>
      <c r="C8" s="421" t="s">
        <v>308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</row>
    <row r="9" spans="1:20" ht="16.5">
      <c r="A9" s="68" t="s">
        <v>73</v>
      </c>
      <c r="B9" s="67"/>
      <c r="C9" s="285" t="s">
        <v>309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0" spans="1:20" ht="16.5">
      <c r="A10" s="68" t="s">
        <v>74</v>
      </c>
      <c r="B10" s="67"/>
      <c r="C10" s="68" t="s">
        <v>125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1:20" ht="16.5">
      <c r="A11" s="68" t="s">
        <v>76</v>
      </c>
      <c r="B11" s="67"/>
      <c r="C11" s="68" t="s">
        <v>135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</row>
    <row r="12" spans="1:20" ht="16.5">
      <c r="A12" s="68" t="s">
        <v>36</v>
      </c>
      <c r="B12" s="67"/>
      <c r="C12" s="68" t="s">
        <v>174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3" spans="1:20" ht="16.5">
      <c r="A13" s="89"/>
      <c r="B13" s="90"/>
      <c r="C13" s="89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91"/>
      <c r="P13" s="90"/>
      <c r="Q13" s="91"/>
      <c r="R13" s="91"/>
      <c r="S13" s="91"/>
      <c r="T13" s="91"/>
    </row>
    <row r="14" spans="1:20" ht="33" customHeight="1">
      <c r="A14" s="1493" t="s">
        <v>16</v>
      </c>
      <c r="B14" s="1493" t="s">
        <v>78</v>
      </c>
      <c r="C14" s="1495" t="s">
        <v>0</v>
      </c>
      <c r="D14" s="1496"/>
      <c r="E14" s="1486" t="s">
        <v>25</v>
      </c>
      <c r="F14" s="1486" t="s">
        <v>127</v>
      </c>
      <c r="G14" s="1486" t="s">
        <v>180</v>
      </c>
      <c r="H14" s="1486" t="s">
        <v>119</v>
      </c>
      <c r="I14" s="1486" t="s">
        <v>120</v>
      </c>
      <c r="J14" s="1489" t="s">
        <v>28</v>
      </c>
      <c r="K14" s="1490"/>
      <c r="L14" s="1486" t="s">
        <v>109</v>
      </c>
      <c r="M14" s="1486" t="s">
        <v>178</v>
      </c>
      <c r="N14" s="1265" t="s">
        <v>37</v>
      </c>
      <c r="O14" s="1265"/>
      <c r="P14" s="1491" t="s">
        <v>162</v>
      </c>
      <c r="Q14" s="1265" t="s">
        <v>7</v>
      </c>
      <c r="R14" s="1265"/>
      <c r="S14" s="1265"/>
      <c r="T14" s="1265" t="s">
        <v>2</v>
      </c>
    </row>
    <row r="15" spans="1:20" ht="16.5">
      <c r="A15" s="1494"/>
      <c r="B15" s="1494"/>
      <c r="C15" s="48" t="s">
        <v>5</v>
      </c>
      <c r="D15" s="61" t="s">
        <v>23</v>
      </c>
      <c r="E15" s="1487"/>
      <c r="F15" s="1487"/>
      <c r="G15" s="1487"/>
      <c r="H15" s="1487"/>
      <c r="I15" s="1487"/>
      <c r="J15" s="61" t="s">
        <v>0</v>
      </c>
      <c r="K15" s="61" t="s">
        <v>24</v>
      </c>
      <c r="L15" s="1487"/>
      <c r="M15" s="1487"/>
      <c r="N15" s="124" t="s">
        <v>168</v>
      </c>
      <c r="O15" s="124" t="s">
        <v>169</v>
      </c>
      <c r="P15" s="1492"/>
      <c r="Q15" s="121" t="s">
        <v>99</v>
      </c>
      <c r="R15" s="121" t="s">
        <v>100</v>
      </c>
      <c r="S15" s="121" t="s">
        <v>101</v>
      </c>
      <c r="T15" s="1265"/>
    </row>
    <row r="16" spans="1:20">
      <c r="A16" s="102" t="s">
        <v>84</v>
      </c>
      <c r="B16" s="126" t="s">
        <v>85</v>
      </c>
      <c r="C16" s="102" t="s">
        <v>86</v>
      </c>
      <c r="D16" s="126" t="s">
        <v>87</v>
      </c>
      <c r="E16" s="126" t="s">
        <v>88</v>
      </c>
      <c r="F16" s="126" t="s">
        <v>89</v>
      </c>
      <c r="G16" s="126" t="s">
        <v>90</v>
      </c>
      <c r="H16" s="126" t="s">
        <v>20</v>
      </c>
      <c r="I16" s="126" t="s">
        <v>17</v>
      </c>
      <c r="J16" s="126" t="s">
        <v>15</v>
      </c>
      <c r="K16" s="126" t="s">
        <v>91</v>
      </c>
      <c r="L16" s="126" t="s">
        <v>92</v>
      </c>
      <c r="M16" s="126" t="s">
        <v>93</v>
      </c>
      <c r="N16" s="126" t="s">
        <v>21</v>
      </c>
      <c r="O16" s="126" t="s">
        <v>22</v>
      </c>
      <c r="P16" s="126" t="s">
        <v>19</v>
      </c>
      <c r="Q16" s="126" t="s">
        <v>111</v>
      </c>
      <c r="R16" s="126" t="s">
        <v>112</v>
      </c>
      <c r="S16" s="126" t="s">
        <v>113</v>
      </c>
      <c r="T16" s="126" t="s">
        <v>179</v>
      </c>
    </row>
    <row r="17" spans="1:20" ht="16.5">
      <c r="A17" s="187"/>
      <c r="B17" s="188"/>
      <c r="C17" s="188"/>
      <c r="D17" s="189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</row>
    <row r="18" spans="1:20" ht="16.5">
      <c r="A18" s="146"/>
      <c r="B18" s="147"/>
      <c r="C18" s="148"/>
      <c r="D18" s="147"/>
      <c r="E18" s="147"/>
      <c r="F18" s="149"/>
      <c r="G18" s="149"/>
      <c r="H18" s="149"/>
      <c r="I18" s="147"/>
      <c r="J18" s="148"/>
      <c r="K18" s="147"/>
      <c r="L18" s="147"/>
      <c r="M18" s="147"/>
      <c r="N18" s="147"/>
      <c r="O18" s="147"/>
      <c r="P18" s="151"/>
      <c r="Q18" s="151"/>
      <c r="R18" s="151"/>
      <c r="S18" s="151"/>
      <c r="T18" s="147"/>
    </row>
    <row r="19" spans="1:20" ht="16.5">
      <c r="A19" s="146"/>
      <c r="B19" s="147"/>
      <c r="C19" s="148"/>
      <c r="D19" s="147"/>
      <c r="E19" s="147"/>
      <c r="F19" s="149"/>
      <c r="G19" s="149"/>
      <c r="H19" s="149"/>
      <c r="I19" s="147"/>
      <c r="J19" s="147"/>
      <c r="K19" s="147"/>
      <c r="L19" s="147"/>
      <c r="M19" s="147"/>
      <c r="N19" s="147"/>
      <c r="O19" s="147"/>
      <c r="P19" s="151"/>
      <c r="Q19" s="151"/>
      <c r="R19" s="151"/>
      <c r="S19" s="151"/>
      <c r="T19" s="147"/>
    </row>
    <row r="20" spans="1:20" ht="16.5">
      <c r="A20" s="146"/>
      <c r="B20" s="147"/>
      <c r="C20" s="148"/>
      <c r="D20" s="147"/>
      <c r="E20" s="147"/>
      <c r="F20" s="149"/>
      <c r="G20" s="149"/>
      <c r="H20" s="149"/>
      <c r="I20" s="147"/>
      <c r="J20" s="147"/>
      <c r="K20" s="147"/>
      <c r="L20" s="147"/>
      <c r="M20" s="147"/>
      <c r="N20" s="147"/>
      <c r="O20" s="147"/>
      <c r="P20" s="151"/>
      <c r="Q20" s="151"/>
      <c r="R20" s="151"/>
      <c r="S20" s="151"/>
      <c r="T20" s="147"/>
    </row>
    <row r="21" spans="1:20" ht="16.5">
      <c r="A21" s="146"/>
      <c r="B21" s="147"/>
      <c r="C21" s="148"/>
      <c r="D21" s="147"/>
      <c r="E21" s="147"/>
      <c r="F21" s="149"/>
      <c r="G21" s="149"/>
      <c r="H21" s="149"/>
      <c r="I21" s="147"/>
      <c r="J21" s="147"/>
      <c r="K21" s="147"/>
      <c r="L21" s="147"/>
      <c r="M21" s="147"/>
      <c r="N21" s="147"/>
      <c r="O21" s="147"/>
      <c r="P21" s="151"/>
      <c r="Q21" s="151"/>
      <c r="R21" s="151"/>
      <c r="S21" s="151"/>
      <c r="T21" s="147"/>
    </row>
    <row r="22" spans="1:20" ht="16.5">
      <c r="A22" s="146"/>
      <c r="B22" s="147"/>
      <c r="C22" s="148"/>
      <c r="D22" s="147"/>
      <c r="E22" s="147"/>
      <c r="F22" s="149"/>
      <c r="G22" s="149"/>
      <c r="H22" s="149"/>
      <c r="I22" s="147"/>
      <c r="J22" s="147"/>
      <c r="K22" s="147"/>
      <c r="L22" s="147"/>
      <c r="M22" s="147"/>
      <c r="N22" s="147"/>
      <c r="O22" s="147"/>
      <c r="P22" s="151"/>
      <c r="Q22" s="151"/>
      <c r="R22" s="151"/>
      <c r="S22" s="151"/>
      <c r="T22" s="147"/>
    </row>
    <row r="23" spans="1:20" ht="16.5">
      <c r="A23" s="146"/>
      <c r="B23" s="155"/>
      <c r="C23" s="148"/>
      <c r="D23" s="147"/>
      <c r="E23" s="155"/>
      <c r="F23" s="155"/>
      <c r="G23" s="155"/>
      <c r="H23" s="155"/>
      <c r="I23" s="155"/>
      <c r="J23" s="155"/>
      <c r="K23" s="191"/>
      <c r="L23" s="147"/>
      <c r="M23" s="155"/>
      <c r="N23" s="147"/>
      <c r="O23" s="147"/>
      <c r="P23" s="192"/>
      <c r="Q23" s="192"/>
      <c r="R23" s="192"/>
      <c r="S23" s="192"/>
      <c r="T23" s="147"/>
    </row>
    <row r="24" spans="1:20" ht="16.5">
      <c r="A24" s="146"/>
      <c r="B24" s="155"/>
      <c r="C24" s="148"/>
      <c r="D24" s="147"/>
      <c r="E24" s="155"/>
      <c r="F24" s="155"/>
      <c r="G24" s="155"/>
      <c r="H24" s="155"/>
      <c r="I24" s="155"/>
      <c r="J24" s="155"/>
      <c r="K24" s="191"/>
      <c r="L24" s="147"/>
      <c r="M24" s="155"/>
      <c r="N24" s="147"/>
      <c r="O24" s="147"/>
      <c r="P24" s="192"/>
      <c r="Q24" s="192"/>
      <c r="R24" s="192"/>
      <c r="S24" s="192"/>
      <c r="T24" s="147"/>
    </row>
    <row r="25" spans="1:20" ht="16.5">
      <c r="A25" s="163"/>
      <c r="B25" s="164"/>
      <c r="C25" s="193"/>
      <c r="D25" s="164"/>
      <c r="E25" s="164"/>
      <c r="F25" s="165"/>
      <c r="G25" s="164"/>
      <c r="H25" s="194"/>
      <c r="I25" s="194"/>
      <c r="J25" s="164"/>
      <c r="K25" s="164"/>
      <c r="L25" s="164"/>
      <c r="M25" s="164"/>
      <c r="N25" s="164"/>
      <c r="O25" s="164"/>
      <c r="P25" s="171"/>
      <c r="Q25" s="171"/>
      <c r="R25" s="171"/>
      <c r="S25" s="171"/>
      <c r="T25" s="164"/>
    </row>
    <row r="26" spans="1:20" ht="16.5">
      <c r="A26" s="1488" t="s">
        <v>94</v>
      </c>
      <c r="B26" s="1488"/>
      <c r="C26" s="1488"/>
      <c r="D26" s="1488"/>
      <c r="E26" s="1488"/>
      <c r="F26" s="1488"/>
      <c r="G26" s="1488"/>
      <c r="H26" s="1488"/>
      <c r="I26" s="1488"/>
      <c r="J26" s="1488"/>
      <c r="K26" s="1488"/>
      <c r="L26" s="1488"/>
      <c r="M26" s="1488"/>
      <c r="N26" s="132"/>
      <c r="O26" s="132"/>
      <c r="P26" s="92">
        <f>SUM(P18:P25)</f>
        <v>0</v>
      </c>
      <c r="Q26" s="92"/>
      <c r="R26" s="92"/>
      <c r="S26" s="92"/>
      <c r="T26" s="93"/>
    </row>
    <row r="27" spans="1:20" ht="16.5">
      <c r="A27" s="348"/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9"/>
      <c r="Q27" s="349"/>
      <c r="R27" s="349"/>
      <c r="S27" s="349"/>
      <c r="T27" s="350"/>
    </row>
    <row r="28" spans="1:20" ht="16.5">
      <c r="A28" s="348"/>
      <c r="B28" s="348"/>
      <c r="C28" s="348"/>
      <c r="D28" s="348"/>
      <c r="E28" s="348"/>
      <c r="F28" s="348"/>
      <c r="G28" s="348"/>
      <c r="H28" s="348"/>
      <c r="I28" s="348"/>
      <c r="J28" s="348"/>
      <c r="K28" s="348"/>
      <c r="L28" s="348"/>
      <c r="M28" s="348"/>
      <c r="N28" s="348"/>
      <c r="O28" s="348"/>
      <c r="P28" s="349"/>
      <c r="Q28" s="349"/>
      <c r="R28" s="349"/>
      <c r="S28" s="349"/>
      <c r="T28" s="350"/>
    </row>
    <row r="29" spans="1:20" ht="16.5">
      <c r="A29" s="348"/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9"/>
      <c r="Q29" s="349"/>
      <c r="R29" s="349"/>
      <c r="S29" s="349"/>
      <c r="T29" s="350"/>
    </row>
    <row r="30" spans="1:20" s="341" customFormat="1">
      <c r="C30" s="342"/>
      <c r="F30" s="342"/>
      <c r="G30" s="343"/>
      <c r="H30" s="343"/>
      <c r="I30" s="343"/>
      <c r="J30" s="343"/>
      <c r="K30" s="343"/>
    </row>
    <row r="31" spans="1:20" s="341" customFormat="1">
      <c r="G31" s="344"/>
      <c r="H31" s="344"/>
      <c r="I31" s="344"/>
      <c r="J31" s="344"/>
      <c r="K31" s="344"/>
    </row>
    <row r="32" spans="1:20" s="341" customFormat="1">
      <c r="G32" s="344"/>
      <c r="H32" s="344"/>
      <c r="I32" s="344"/>
      <c r="J32" s="344"/>
      <c r="K32" s="344"/>
    </row>
    <row r="33" spans="7:11" s="341" customFormat="1">
      <c r="G33" s="344"/>
      <c r="H33" s="344"/>
      <c r="I33" s="344"/>
      <c r="J33" s="344"/>
      <c r="K33" s="344"/>
    </row>
    <row r="34" spans="7:11" s="341" customFormat="1">
      <c r="G34" s="344"/>
      <c r="H34" s="344"/>
      <c r="I34" s="344"/>
      <c r="J34" s="344"/>
      <c r="K34" s="344"/>
    </row>
    <row r="35" spans="7:11" s="341" customFormat="1">
      <c r="G35" s="344"/>
      <c r="H35" s="344"/>
      <c r="I35" s="344"/>
      <c r="J35" s="344"/>
      <c r="K35" s="344"/>
    </row>
    <row r="36" spans="7:11" s="341" customFormat="1">
      <c r="G36" s="344"/>
      <c r="H36" s="344"/>
      <c r="I36" s="344"/>
      <c r="J36" s="344"/>
      <c r="K36" s="344"/>
    </row>
    <row r="37" spans="7:11" s="341" customFormat="1">
      <c r="G37" s="344"/>
      <c r="H37" s="344"/>
      <c r="I37" s="344"/>
      <c r="J37" s="344"/>
      <c r="K37" s="344"/>
    </row>
    <row r="38" spans="7:11" s="341" customFormat="1">
      <c r="G38" s="344"/>
      <c r="H38" s="344"/>
      <c r="I38" s="344"/>
      <c r="J38" s="344"/>
      <c r="K38" s="344"/>
    </row>
  </sheetData>
  <mergeCells count="20">
    <mergeCell ref="A26:M26"/>
    <mergeCell ref="A1:T1"/>
    <mergeCell ref="I14:I15"/>
    <mergeCell ref="J14:K14"/>
    <mergeCell ref="L14:L15"/>
    <mergeCell ref="M14:M15"/>
    <mergeCell ref="P14:P15"/>
    <mergeCell ref="A2:T2"/>
    <mergeCell ref="Q14:S14"/>
    <mergeCell ref="A3:T3"/>
    <mergeCell ref="A4:T4"/>
    <mergeCell ref="A14:A15"/>
    <mergeCell ref="B14:B15"/>
    <mergeCell ref="C14:D14"/>
    <mergeCell ref="E14:E15"/>
    <mergeCell ref="F14:F15"/>
    <mergeCell ref="G14:G15"/>
    <mergeCell ref="H14:H15"/>
    <mergeCell ref="T14:T15"/>
    <mergeCell ref="N14:O14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S57"/>
  <sheetViews>
    <sheetView view="pageBreakPreview" workbookViewId="0">
      <selection activeCell="C9" sqref="C9"/>
    </sheetView>
  </sheetViews>
  <sheetFormatPr defaultRowHeight="16.5"/>
  <cols>
    <col min="1" max="1" width="22.42578125" customWidth="1"/>
    <col min="2" max="2" width="4.7109375" style="19" customWidth="1"/>
    <col min="3" max="3" width="15.140625" style="10" customWidth="1"/>
    <col min="4" max="4" width="14" style="5" customWidth="1"/>
    <col min="5" max="5" width="13.140625" style="10" customWidth="1"/>
    <col min="6" max="6" width="12.7109375" style="10" customWidth="1"/>
    <col min="7" max="7" width="7.85546875" style="10" customWidth="1"/>
    <col min="8" max="8" width="11.28515625" style="10" customWidth="1"/>
    <col min="9" max="10" width="9.140625" style="10"/>
    <col min="11" max="11" width="6.85546875" style="10" customWidth="1"/>
    <col min="12" max="12" width="13.5703125" style="41" customWidth="1"/>
    <col min="13" max="13" width="10.42578125" style="10" customWidth="1"/>
    <col min="14" max="14" width="10.28515625" style="10" customWidth="1"/>
    <col min="15" max="15" width="13.42578125" style="10" customWidth="1"/>
    <col min="16" max="16" width="4.85546875" style="10" customWidth="1"/>
    <col min="17" max="17" width="4.42578125" style="10" customWidth="1"/>
    <col min="18" max="18" width="4" style="10" customWidth="1"/>
    <col min="19" max="19" width="28.42578125" style="10" customWidth="1"/>
    <col min="25" max="25" width="14" bestFit="1" customWidth="1"/>
  </cols>
  <sheetData>
    <row r="1" spans="1:19">
      <c r="B1" s="1166" t="s">
        <v>131</v>
      </c>
      <c r="C1" s="1166"/>
      <c r="D1" s="1166"/>
      <c r="E1" s="1166"/>
      <c r="F1" s="1166"/>
      <c r="G1" s="1166"/>
      <c r="H1" s="1166"/>
      <c r="I1" s="1166"/>
      <c r="J1" s="1166"/>
      <c r="K1" s="1166"/>
      <c r="L1" s="1166"/>
      <c r="M1" s="1166"/>
      <c r="N1" s="1166"/>
      <c r="O1" s="1166"/>
      <c r="P1" s="1166"/>
      <c r="Q1" s="1166"/>
      <c r="R1" s="1166"/>
      <c r="S1" s="1166"/>
    </row>
    <row r="2" spans="1:19" s="490" customFormat="1">
      <c r="B2" s="1166" t="s">
        <v>66</v>
      </c>
      <c r="C2" s="1166"/>
      <c r="D2" s="1166"/>
      <c r="E2" s="1166"/>
      <c r="F2" s="1166"/>
      <c r="G2" s="1166"/>
      <c r="H2" s="1166"/>
      <c r="I2" s="1166"/>
      <c r="J2" s="1166"/>
      <c r="K2" s="1166"/>
      <c r="L2" s="1166"/>
      <c r="M2" s="1166"/>
      <c r="N2" s="1166"/>
      <c r="O2" s="1166"/>
      <c r="P2" s="1166"/>
      <c r="Q2" s="1166"/>
      <c r="R2" s="1166"/>
      <c r="S2" s="1166"/>
    </row>
    <row r="3" spans="1:19" s="490" customFormat="1">
      <c r="B3" s="1166" t="s">
        <v>114</v>
      </c>
      <c r="C3" s="1166"/>
      <c r="D3" s="1166"/>
      <c r="E3" s="1166"/>
      <c r="F3" s="1166"/>
      <c r="G3" s="1166"/>
      <c r="H3" s="1166"/>
      <c r="I3" s="1166"/>
      <c r="J3" s="1166"/>
      <c r="K3" s="1166"/>
      <c r="L3" s="1166"/>
      <c r="M3" s="1166"/>
      <c r="N3" s="1166"/>
      <c r="O3" s="1166"/>
      <c r="P3" s="1166"/>
      <c r="Q3" s="1166"/>
      <c r="R3" s="1166"/>
      <c r="S3" s="1166"/>
    </row>
    <row r="4" spans="1:19" s="490" customFormat="1">
      <c r="B4" s="1166" t="s">
        <v>691</v>
      </c>
      <c r="C4" s="1166"/>
      <c r="D4" s="1166"/>
      <c r="E4" s="1166"/>
      <c r="F4" s="1166"/>
      <c r="G4" s="1166"/>
      <c r="H4" s="1166"/>
      <c r="I4" s="1166"/>
      <c r="J4" s="1166"/>
      <c r="K4" s="1166"/>
      <c r="L4" s="1166"/>
      <c r="M4" s="1166"/>
      <c r="N4" s="1166"/>
      <c r="O4" s="1166"/>
      <c r="P4" s="1166"/>
      <c r="Q4" s="1166"/>
      <c r="R4" s="1166"/>
      <c r="S4" s="1166"/>
    </row>
    <row r="5" spans="1:19" s="490" customFormat="1">
      <c r="B5" s="451"/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1"/>
    </row>
    <row r="6" spans="1:19" s="490" customFormat="1">
      <c r="B6" s="14" t="s">
        <v>68</v>
      </c>
      <c r="C6" s="4"/>
      <c r="D6" s="14" t="s">
        <v>694</v>
      </c>
      <c r="E6" s="15"/>
      <c r="F6" s="15"/>
      <c r="G6" s="15"/>
      <c r="H6" s="15"/>
      <c r="I6" s="15"/>
      <c r="J6" s="15"/>
      <c r="K6" s="15"/>
      <c r="L6" s="40"/>
      <c r="M6" s="15"/>
      <c r="N6" s="15"/>
      <c r="O6" s="15"/>
      <c r="P6" s="15"/>
      <c r="Q6" s="15"/>
      <c r="R6" s="15"/>
      <c r="S6" s="15"/>
    </row>
    <row r="7" spans="1:19" s="490" customFormat="1">
      <c r="B7" s="14" t="s">
        <v>70</v>
      </c>
      <c r="C7" s="4"/>
      <c r="D7" s="14" t="s">
        <v>695</v>
      </c>
      <c r="E7" s="15"/>
      <c r="F7" s="15"/>
      <c r="G7" s="15"/>
      <c r="H7" s="15"/>
      <c r="I7" s="15"/>
      <c r="J7" s="15"/>
      <c r="K7" s="15"/>
      <c r="L7" s="40"/>
      <c r="M7" s="15"/>
      <c r="N7" s="15"/>
      <c r="O7" s="15"/>
      <c r="P7" s="15"/>
      <c r="Q7" s="15"/>
      <c r="R7" s="15"/>
      <c r="S7" s="15"/>
    </row>
    <row r="8" spans="1:19" s="490" customFormat="1">
      <c r="B8" s="14" t="s">
        <v>72</v>
      </c>
      <c r="C8" s="4"/>
      <c r="D8" s="421" t="s">
        <v>308</v>
      </c>
      <c r="E8" s="15"/>
      <c r="F8" s="15"/>
      <c r="G8" s="15"/>
      <c r="H8" s="15"/>
      <c r="I8" s="15"/>
      <c r="J8" s="15"/>
      <c r="K8" s="15"/>
      <c r="L8" s="40"/>
      <c r="M8" s="15"/>
      <c r="N8" s="15"/>
      <c r="O8" s="15"/>
      <c r="P8" s="15"/>
      <c r="Q8" s="15"/>
      <c r="R8" s="15"/>
      <c r="S8" s="15"/>
    </row>
    <row r="9" spans="1:19" s="490" customFormat="1">
      <c r="B9" s="14" t="s">
        <v>73</v>
      </c>
      <c r="C9" s="4"/>
      <c r="D9" s="285" t="s">
        <v>309</v>
      </c>
      <c r="E9" s="15"/>
      <c r="F9" s="15"/>
      <c r="G9" s="15"/>
      <c r="H9" s="15"/>
      <c r="I9" s="15"/>
      <c r="J9" s="15"/>
      <c r="K9" s="15"/>
      <c r="L9" s="40"/>
      <c r="M9" s="15"/>
      <c r="N9" s="15"/>
      <c r="O9" s="15"/>
      <c r="P9" s="15"/>
      <c r="Q9" s="15"/>
      <c r="R9" s="15"/>
      <c r="S9" s="15"/>
    </row>
    <row r="10" spans="1:19" s="490" customFormat="1">
      <c r="B10" s="14" t="s">
        <v>74</v>
      </c>
      <c r="C10" s="4"/>
      <c r="D10" s="14" t="s">
        <v>696</v>
      </c>
      <c r="E10" s="15"/>
      <c r="F10" s="15"/>
      <c r="G10" s="15"/>
      <c r="H10" s="15"/>
      <c r="I10" s="15"/>
      <c r="J10" s="15"/>
      <c r="K10" s="15"/>
      <c r="L10" s="40"/>
      <c r="M10" s="15"/>
      <c r="N10" s="15"/>
      <c r="O10" s="15"/>
      <c r="P10" s="15"/>
      <c r="Q10" s="15"/>
      <c r="R10" s="15"/>
      <c r="S10" s="15"/>
    </row>
    <row r="11" spans="1:19" s="490" customFormat="1">
      <c r="B11" s="14" t="s">
        <v>76</v>
      </c>
      <c r="C11" s="4"/>
      <c r="D11" s="14" t="s">
        <v>697</v>
      </c>
      <c r="E11" s="15"/>
      <c r="F11" s="15"/>
      <c r="G11" s="15"/>
      <c r="H11" s="15"/>
      <c r="I11" s="15"/>
      <c r="J11" s="15"/>
      <c r="K11" s="15"/>
      <c r="L11" s="40"/>
      <c r="M11" s="15"/>
      <c r="N11" s="15"/>
      <c r="O11" s="15"/>
      <c r="P11" s="15"/>
      <c r="Q11" s="15"/>
      <c r="R11" s="15"/>
      <c r="S11" s="15"/>
    </row>
    <row r="12" spans="1:19" s="491" customFormat="1">
      <c r="B12" s="14" t="s">
        <v>36</v>
      </c>
      <c r="C12" s="4"/>
      <c r="D12" s="14" t="s">
        <v>698</v>
      </c>
      <c r="E12" s="15"/>
      <c r="F12" s="15"/>
      <c r="G12" s="15"/>
      <c r="H12" s="15"/>
      <c r="I12" s="15"/>
      <c r="J12" s="15"/>
      <c r="K12" s="15"/>
      <c r="L12" s="40"/>
      <c r="M12" s="15"/>
      <c r="N12" s="15"/>
      <c r="O12" s="15"/>
      <c r="P12" s="15"/>
      <c r="Q12" s="15"/>
      <c r="R12" s="15"/>
      <c r="S12" s="15"/>
    </row>
    <row r="13" spans="1:19" s="490" customFormat="1">
      <c r="B13" s="38"/>
      <c r="C13" s="34"/>
      <c r="D13" s="37"/>
      <c r="E13" s="34"/>
      <c r="F13" s="34"/>
      <c r="G13" s="34"/>
      <c r="H13" s="34"/>
      <c r="I13" s="34"/>
      <c r="J13" s="34"/>
      <c r="K13" s="34"/>
      <c r="L13" s="44"/>
      <c r="M13" s="34"/>
      <c r="N13" s="55"/>
      <c r="O13" s="55"/>
      <c r="P13" s="55"/>
      <c r="Q13" s="55"/>
      <c r="R13" s="55"/>
      <c r="S13" s="55"/>
    </row>
    <row r="14" spans="1:19" s="367" customFormat="1" ht="33" customHeight="1">
      <c r="B14" s="1381" t="s">
        <v>16</v>
      </c>
      <c r="C14" s="1373" t="s">
        <v>78</v>
      </c>
      <c r="D14" s="1384" t="s">
        <v>0</v>
      </c>
      <c r="E14" s="1385"/>
      <c r="F14" s="1375" t="s">
        <v>26</v>
      </c>
      <c r="G14" s="1376"/>
      <c r="H14" s="1376"/>
      <c r="I14" s="1380"/>
      <c r="J14" s="1375" t="s">
        <v>98</v>
      </c>
      <c r="K14" s="1376"/>
      <c r="L14" s="1376"/>
      <c r="M14" s="1386" t="s">
        <v>171</v>
      </c>
      <c r="N14" s="1165" t="s">
        <v>172</v>
      </c>
      <c r="O14" s="1497" t="s">
        <v>162</v>
      </c>
      <c r="P14" s="1165" t="s">
        <v>7</v>
      </c>
      <c r="Q14" s="1165"/>
      <c r="R14" s="1165"/>
      <c r="S14" s="1165" t="s">
        <v>2</v>
      </c>
    </row>
    <row r="15" spans="1:19" s="13" customFormat="1" ht="36.75" customHeight="1">
      <c r="B15" s="1383"/>
      <c r="C15" s="1501"/>
      <c r="D15" s="24" t="s">
        <v>5</v>
      </c>
      <c r="E15" s="456" t="s">
        <v>23</v>
      </c>
      <c r="F15" s="456" t="s">
        <v>116</v>
      </c>
      <c r="G15" s="456" t="s">
        <v>81</v>
      </c>
      <c r="H15" s="456" t="s">
        <v>117</v>
      </c>
      <c r="I15" s="456" t="s">
        <v>118</v>
      </c>
      <c r="J15" s="1386" t="s">
        <v>37</v>
      </c>
      <c r="K15" s="1499"/>
      <c r="L15" s="42" t="s">
        <v>170</v>
      </c>
      <c r="M15" s="1500"/>
      <c r="N15" s="1165"/>
      <c r="O15" s="1498"/>
      <c r="P15" s="452" t="s">
        <v>99</v>
      </c>
      <c r="Q15" s="452" t="s">
        <v>100</v>
      </c>
      <c r="R15" s="452" t="s">
        <v>101</v>
      </c>
      <c r="S15" s="1502"/>
    </row>
    <row r="16" spans="1:19" s="13" customFormat="1" ht="12.75">
      <c r="A16" s="359" t="s">
        <v>699</v>
      </c>
      <c r="B16" s="182" t="s">
        <v>84</v>
      </c>
      <c r="C16" s="183" t="s">
        <v>85</v>
      </c>
      <c r="D16" s="182" t="s">
        <v>86</v>
      </c>
      <c r="E16" s="183" t="s">
        <v>87</v>
      </c>
      <c r="F16" s="183" t="s">
        <v>88</v>
      </c>
      <c r="G16" s="183" t="s">
        <v>89</v>
      </c>
      <c r="H16" s="183" t="s">
        <v>90</v>
      </c>
      <c r="I16" s="183" t="s">
        <v>20</v>
      </c>
      <c r="J16" s="183" t="s">
        <v>17</v>
      </c>
      <c r="K16" s="183" t="s">
        <v>15</v>
      </c>
      <c r="L16" s="184" t="s">
        <v>91</v>
      </c>
      <c r="M16" s="183" t="s">
        <v>92</v>
      </c>
      <c r="N16" s="186" t="s">
        <v>93</v>
      </c>
      <c r="O16" s="183" t="s">
        <v>18</v>
      </c>
      <c r="P16" s="184" t="s">
        <v>21</v>
      </c>
      <c r="Q16" s="183" t="s">
        <v>22</v>
      </c>
      <c r="R16" s="183" t="s">
        <v>19</v>
      </c>
      <c r="S16" s="291" t="s">
        <v>111</v>
      </c>
    </row>
    <row r="17" spans="1:19" s="13" customFormat="1" ht="16.5" customHeight="1">
      <c r="A17" s="359"/>
      <c r="B17" s="492"/>
      <c r="C17" s="493"/>
      <c r="D17" s="494"/>
      <c r="E17" s="493"/>
      <c r="F17" s="493"/>
      <c r="G17" s="493"/>
      <c r="H17" s="493"/>
      <c r="I17" s="493"/>
      <c r="J17" s="493"/>
      <c r="K17" s="493"/>
      <c r="L17" s="495"/>
      <c r="M17" s="493"/>
      <c r="N17" s="493"/>
      <c r="O17" s="493"/>
      <c r="P17" s="495"/>
      <c r="Q17" s="493"/>
      <c r="R17" s="493"/>
      <c r="S17" s="496"/>
    </row>
    <row r="18" spans="1:19" s="13" customFormat="1" ht="16.5" customHeight="1">
      <c r="A18" s="359"/>
      <c r="B18" s="497"/>
      <c r="C18" s="498"/>
      <c r="D18" s="499"/>
      <c r="E18" s="500"/>
      <c r="F18" s="501"/>
      <c r="G18" s="501"/>
      <c r="H18" s="501"/>
      <c r="I18" s="501"/>
      <c r="J18" s="501"/>
      <c r="K18" s="501"/>
      <c r="L18" s="502"/>
      <c r="M18" s="501"/>
      <c r="N18" s="503"/>
      <c r="O18" s="504"/>
      <c r="P18" s="502"/>
      <c r="Q18" s="501"/>
      <c r="R18" s="501"/>
      <c r="S18" s="505"/>
    </row>
    <row r="19" spans="1:19" s="13" customFormat="1" ht="16.5" customHeight="1">
      <c r="A19" s="359"/>
      <c r="B19" s="506"/>
      <c r="C19" s="498"/>
      <c r="D19" s="499"/>
      <c r="E19" s="501"/>
      <c r="F19" s="501"/>
      <c r="G19" s="501"/>
      <c r="H19" s="501"/>
      <c r="I19" s="501"/>
      <c r="J19" s="501"/>
      <c r="K19" s="501"/>
      <c r="L19" s="502"/>
      <c r="M19" s="501"/>
      <c r="N19" s="503"/>
      <c r="O19" s="501"/>
      <c r="P19" s="502"/>
      <c r="Q19" s="501"/>
      <c r="R19" s="501"/>
      <c r="S19" s="505"/>
    </row>
    <row r="20" spans="1:19" s="13" customFormat="1" ht="16.5" customHeight="1">
      <c r="A20" s="359"/>
      <c r="B20" s="506"/>
      <c r="C20" s="498"/>
      <c r="D20" s="499"/>
      <c r="E20" s="501"/>
      <c r="F20" s="501"/>
      <c r="G20" s="501"/>
      <c r="H20" s="501"/>
      <c r="I20" s="501"/>
      <c r="J20" s="501"/>
      <c r="K20" s="501"/>
      <c r="L20" s="502"/>
      <c r="M20" s="501"/>
      <c r="N20" s="503"/>
      <c r="O20" s="501"/>
      <c r="P20" s="502"/>
      <c r="Q20" s="501"/>
      <c r="R20" s="501"/>
      <c r="S20" s="505"/>
    </row>
    <row r="21" spans="1:19" s="13" customFormat="1" ht="16.5" customHeight="1">
      <c r="A21" s="359"/>
      <c r="B21" s="506"/>
      <c r="C21" s="498"/>
      <c r="D21" s="499"/>
      <c r="E21" s="501"/>
      <c r="F21" s="501"/>
      <c r="G21" s="501"/>
      <c r="H21" s="501"/>
      <c r="I21" s="501"/>
      <c r="J21" s="501"/>
      <c r="K21" s="501"/>
      <c r="L21" s="502"/>
      <c r="M21" s="501"/>
      <c r="N21" s="503"/>
      <c r="O21" s="501"/>
      <c r="P21" s="502"/>
      <c r="Q21" s="501"/>
      <c r="R21" s="501"/>
      <c r="S21" s="505"/>
    </row>
    <row r="22" spans="1:19" s="13" customFormat="1" ht="16.5" customHeight="1">
      <c r="A22" s="359"/>
      <c r="B22" s="506"/>
      <c r="C22" s="501"/>
      <c r="D22" s="507"/>
      <c r="E22" s="501"/>
      <c r="F22" s="501"/>
      <c r="G22" s="501"/>
      <c r="H22" s="501"/>
      <c r="I22" s="501"/>
      <c r="J22" s="501"/>
      <c r="K22" s="501"/>
      <c r="L22" s="502"/>
      <c r="M22" s="501"/>
      <c r="N22" s="501"/>
      <c r="O22" s="501"/>
      <c r="P22" s="502"/>
      <c r="Q22" s="501"/>
      <c r="R22" s="501"/>
      <c r="S22" s="505"/>
    </row>
    <row r="23" spans="1:19" s="13" customFormat="1" ht="16.5" customHeight="1">
      <c r="A23" s="359"/>
      <c r="B23" s="506"/>
      <c r="C23" s="508"/>
      <c r="D23" s="499"/>
      <c r="E23" s="509"/>
      <c r="F23" s="510"/>
      <c r="G23" s="501"/>
      <c r="H23" s="501"/>
      <c r="I23" s="501"/>
      <c r="J23" s="508"/>
      <c r="K23" s="501"/>
      <c r="L23" s="502"/>
      <c r="M23" s="501"/>
      <c r="N23" s="503"/>
      <c r="O23" s="504"/>
      <c r="P23" s="502"/>
      <c r="Q23" s="501"/>
      <c r="R23" s="501"/>
      <c r="S23" s="505"/>
    </row>
    <row r="24" spans="1:19" s="13" customFormat="1" ht="16.5" customHeight="1">
      <c r="A24" s="359"/>
      <c r="B24" s="506"/>
      <c r="C24" s="508"/>
      <c r="D24" s="499"/>
      <c r="E24" s="509"/>
      <c r="F24" s="510"/>
      <c r="G24" s="501"/>
      <c r="H24" s="501"/>
      <c r="I24" s="501"/>
      <c r="J24" s="508"/>
      <c r="K24" s="501"/>
      <c r="L24" s="502"/>
      <c r="M24" s="501"/>
      <c r="N24" s="503"/>
      <c r="O24" s="504"/>
      <c r="P24" s="502"/>
      <c r="Q24" s="501"/>
      <c r="R24" s="501"/>
      <c r="S24" s="505"/>
    </row>
    <row r="25" spans="1:19" s="13" customFormat="1" ht="16.5" customHeight="1">
      <c r="A25" s="359"/>
      <c r="B25" s="511"/>
      <c r="C25" s="512"/>
      <c r="D25" s="513"/>
      <c r="E25" s="514"/>
      <c r="F25" s="515"/>
      <c r="G25" s="516"/>
      <c r="H25" s="516"/>
      <c r="I25" s="516"/>
      <c r="J25" s="512"/>
      <c r="K25" s="516"/>
      <c r="L25" s="517"/>
      <c r="M25" s="516"/>
      <c r="N25" s="518"/>
      <c r="O25" s="519"/>
      <c r="P25" s="517"/>
      <c r="Q25" s="516"/>
      <c r="R25" s="516"/>
      <c r="S25" s="520"/>
    </row>
    <row r="26" spans="1:19">
      <c r="B26" s="1506" t="s">
        <v>94</v>
      </c>
      <c r="C26" s="1507"/>
      <c r="D26" s="1507"/>
      <c r="E26" s="1507"/>
      <c r="F26" s="1507"/>
      <c r="G26" s="1507"/>
      <c r="H26" s="1507"/>
      <c r="I26" s="1507"/>
      <c r="J26" s="521"/>
      <c r="K26" s="521"/>
      <c r="L26" s="1507"/>
      <c r="M26" s="1507"/>
      <c r="N26" s="1508"/>
      <c r="O26" s="385">
        <f>SUM(O18:O25)</f>
        <v>0</v>
      </c>
      <c r="P26" s="1509"/>
      <c r="Q26" s="1510"/>
      <c r="R26" s="1510"/>
      <c r="S26" s="1511"/>
    </row>
    <row r="27" spans="1:19">
      <c r="B27" s="375"/>
      <c r="C27" s="351"/>
      <c r="D27" s="351"/>
      <c r="E27" s="351"/>
      <c r="F27" s="351"/>
      <c r="G27" s="351"/>
      <c r="H27" s="351"/>
      <c r="I27" s="377"/>
      <c r="J27" s="378"/>
      <c r="K27" s="378"/>
      <c r="L27" s="377"/>
      <c r="M27" s="377"/>
      <c r="N27" s="377"/>
      <c r="O27" s="379"/>
      <c r="P27" s="380"/>
      <c r="Q27" s="353"/>
      <c r="R27" s="353"/>
      <c r="S27" s="376"/>
    </row>
    <row r="28" spans="1:19">
      <c r="B28" s="375"/>
      <c r="C28" s="351"/>
      <c r="D28" s="351"/>
      <c r="E28" s="351"/>
      <c r="F28" s="351"/>
      <c r="G28" s="351"/>
      <c r="H28" s="351"/>
      <c r="I28" s="351"/>
      <c r="J28" s="56"/>
      <c r="K28" s="56"/>
      <c r="L28" s="351"/>
      <c r="M28" s="351"/>
      <c r="N28" s="351"/>
      <c r="O28" s="352"/>
      <c r="P28" s="353"/>
      <c r="Q28" s="353"/>
      <c r="R28" s="353"/>
      <c r="S28" s="376"/>
    </row>
    <row r="29" spans="1:19">
      <c r="B29" s="375"/>
      <c r="C29" s="351"/>
      <c r="D29" s="351"/>
      <c r="E29" s="351"/>
      <c r="F29" s="351"/>
      <c r="G29" s="351"/>
      <c r="H29" s="351"/>
      <c r="I29" s="351"/>
      <c r="J29" s="56"/>
      <c r="K29" s="56"/>
      <c r="L29" s="351"/>
      <c r="M29" s="351"/>
      <c r="N29" s="351"/>
      <c r="O29" s="352"/>
      <c r="P29" s="353"/>
      <c r="Q29" s="353"/>
      <c r="R29" s="353"/>
      <c r="S29" s="376"/>
    </row>
    <row r="30" spans="1:19">
      <c r="B30" s="375"/>
      <c r="C30" s="351"/>
      <c r="D30" s="351"/>
      <c r="E30" s="351"/>
      <c r="F30" s="351"/>
      <c r="G30" s="351"/>
      <c r="H30" s="351"/>
      <c r="I30" s="351"/>
      <c r="J30" s="56"/>
      <c r="K30" s="56"/>
      <c r="L30" s="351"/>
      <c r="M30" s="351"/>
      <c r="N30" s="351"/>
      <c r="O30" s="352"/>
      <c r="P30" s="353"/>
      <c r="Q30" s="353"/>
      <c r="R30" s="353"/>
      <c r="S30" s="376"/>
    </row>
    <row r="31" spans="1:19">
      <c r="B31" s="375"/>
      <c r="C31" s="351"/>
      <c r="D31" s="351"/>
      <c r="E31" s="351"/>
      <c r="F31" s="351"/>
      <c r="G31" s="351"/>
      <c r="H31" s="351"/>
      <c r="I31" s="351"/>
      <c r="J31" s="56"/>
      <c r="K31" s="56"/>
      <c r="L31" s="351"/>
      <c r="M31" s="351"/>
      <c r="N31" s="351"/>
      <c r="O31" s="352"/>
      <c r="P31" s="353"/>
      <c r="Q31" s="353"/>
      <c r="R31" s="353"/>
      <c r="S31" s="376"/>
    </row>
    <row r="32" spans="1:19">
      <c r="B32" s="375"/>
      <c r="C32" s="351"/>
      <c r="D32" s="351"/>
      <c r="E32" s="351"/>
      <c r="F32" s="351"/>
      <c r="G32" s="351"/>
      <c r="H32" s="351"/>
      <c r="I32" s="381"/>
      <c r="J32" s="382"/>
      <c r="K32" s="382"/>
      <c r="L32" s="381"/>
      <c r="M32" s="381"/>
      <c r="N32" s="381"/>
      <c r="O32" s="383"/>
      <c r="P32" s="384"/>
      <c r="Q32" s="353"/>
      <c r="R32" s="353"/>
      <c r="S32" s="376"/>
    </row>
    <row r="33" spans="1:19">
      <c r="A33" s="359" t="s">
        <v>699</v>
      </c>
      <c r="B33" s="1503" t="s">
        <v>94</v>
      </c>
      <c r="C33" s="1504"/>
      <c r="D33" s="1504"/>
      <c r="E33" s="1504"/>
      <c r="F33" s="1504"/>
      <c r="G33" s="1504"/>
      <c r="H33" s="1504"/>
      <c r="I33" s="1505"/>
      <c r="J33" s="25"/>
      <c r="K33" s="25"/>
      <c r="L33" s="1506"/>
      <c r="M33" s="1507"/>
      <c r="N33" s="1508"/>
      <c r="O33" s="522">
        <f>SUM(O17:O19)</f>
        <v>0</v>
      </c>
      <c r="P33" s="1509"/>
      <c r="Q33" s="1510"/>
      <c r="R33" s="1510"/>
      <c r="S33" s="1511"/>
    </row>
    <row r="34" spans="1:19">
      <c r="A34" s="359" t="s">
        <v>700</v>
      </c>
      <c r="B34" s="1503" t="s">
        <v>94</v>
      </c>
      <c r="C34" s="1504"/>
      <c r="D34" s="1504"/>
      <c r="E34" s="1504"/>
      <c r="F34" s="1504"/>
      <c r="G34" s="1504"/>
      <c r="H34" s="1504"/>
      <c r="I34" s="1505"/>
      <c r="J34" s="25"/>
      <c r="K34" s="25"/>
      <c r="L34" s="1506"/>
      <c r="M34" s="1507"/>
      <c r="N34" s="1508"/>
      <c r="O34" s="522">
        <f>SUM(O23:O25)</f>
        <v>0</v>
      </c>
      <c r="P34" s="1509"/>
      <c r="Q34" s="1510"/>
      <c r="R34" s="1510"/>
      <c r="S34" s="1511"/>
    </row>
    <row r="35" spans="1:19">
      <c r="A35" s="359" t="s">
        <v>701</v>
      </c>
      <c r="B35" s="1503" t="s">
        <v>94</v>
      </c>
      <c r="C35" s="1504"/>
      <c r="D35" s="1504"/>
      <c r="E35" s="1504"/>
      <c r="F35" s="1504"/>
      <c r="G35" s="1504"/>
      <c r="H35" s="1504"/>
      <c r="I35" s="1505"/>
      <c r="J35" s="25"/>
      <c r="K35" s="25"/>
      <c r="L35" s="1506"/>
      <c r="M35" s="1507"/>
      <c r="N35" s="1508"/>
      <c r="O35" s="522" t="e">
        <f>SUM(#REF!)</f>
        <v>#REF!</v>
      </c>
      <c r="P35" s="1509"/>
      <c r="Q35" s="1510"/>
      <c r="R35" s="1510"/>
      <c r="S35" s="1511"/>
    </row>
    <row r="36" spans="1:19">
      <c r="A36" s="359" t="s">
        <v>686</v>
      </c>
      <c r="B36" s="1503" t="s">
        <v>94</v>
      </c>
      <c r="C36" s="1504"/>
      <c r="D36" s="1504"/>
      <c r="E36" s="1504"/>
      <c r="F36" s="1504"/>
      <c r="G36" s="1504"/>
      <c r="H36" s="1504"/>
      <c r="I36" s="1505"/>
      <c r="J36" s="25"/>
      <c r="K36" s="25"/>
      <c r="L36" s="1506"/>
      <c r="M36" s="1507"/>
      <c r="N36" s="1508"/>
      <c r="O36" s="522" t="e">
        <f>SUM(#REF!)</f>
        <v>#REF!</v>
      </c>
      <c r="P36" s="1509"/>
      <c r="Q36" s="1510"/>
      <c r="R36" s="1510"/>
      <c r="S36" s="1511"/>
    </row>
    <row r="37" spans="1:19">
      <c r="A37" s="359" t="s">
        <v>702</v>
      </c>
      <c r="B37" s="1503" t="s">
        <v>94</v>
      </c>
      <c r="C37" s="1504"/>
      <c r="D37" s="1504"/>
      <c r="E37" s="1504"/>
      <c r="F37" s="1504"/>
      <c r="G37" s="1504"/>
      <c r="H37" s="1504"/>
      <c r="I37" s="1505"/>
      <c r="J37" s="25"/>
      <c r="K37" s="25"/>
      <c r="L37" s="1506"/>
      <c r="M37" s="1507"/>
      <c r="N37" s="1508"/>
      <c r="O37" s="522" t="e">
        <f>SUM(#REF!)</f>
        <v>#REF!</v>
      </c>
      <c r="P37" s="1509"/>
      <c r="Q37" s="1510"/>
      <c r="R37" s="1510"/>
      <c r="S37" s="1511"/>
    </row>
    <row r="38" spans="1:19">
      <c r="A38" s="359" t="s">
        <v>703</v>
      </c>
      <c r="B38" s="1503" t="s">
        <v>94</v>
      </c>
      <c r="C38" s="1504"/>
      <c r="D38" s="1504"/>
      <c r="E38" s="1504"/>
      <c r="F38" s="1504"/>
      <c r="G38" s="1504"/>
      <c r="H38" s="1504"/>
      <c r="I38" s="1505"/>
      <c r="J38" s="25"/>
      <c r="K38" s="25"/>
      <c r="L38" s="1506"/>
      <c r="M38" s="1507"/>
      <c r="N38" s="1508"/>
      <c r="O38" s="522" t="e">
        <f>SUM(#REF!)</f>
        <v>#REF!</v>
      </c>
      <c r="P38" s="1509"/>
      <c r="Q38" s="1510"/>
      <c r="R38" s="1510"/>
      <c r="S38" s="1511"/>
    </row>
    <row r="39" spans="1:19" s="341" customFormat="1" ht="12.75">
      <c r="H39" s="344"/>
      <c r="I39" s="344"/>
      <c r="J39" s="344"/>
      <c r="K39" s="344"/>
      <c r="L39" s="344"/>
      <c r="O39" s="523" t="e">
        <f>SUM(O33:O38)</f>
        <v>#REF!</v>
      </c>
    </row>
    <row r="40" spans="1:19" s="341" customFormat="1" ht="12.75">
      <c r="H40" s="344"/>
      <c r="I40" s="344"/>
      <c r="J40" s="344"/>
      <c r="K40" s="344"/>
      <c r="L40" s="344"/>
    </row>
    <row r="41" spans="1:19" s="341" customFormat="1" ht="12.75">
      <c r="H41" s="344"/>
      <c r="I41" s="344"/>
      <c r="J41" s="344"/>
      <c r="K41" s="344"/>
      <c r="L41" s="344"/>
    </row>
    <row r="44" spans="1:19" s="341" customFormat="1" ht="12.75">
      <c r="H44" s="344"/>
      <c r="I44" s="344"/>
      <c r="J44" s="344"/>
      <c r="K44" s="344"/>
      <c r="L44" s="344"/>
    </row>
    <row r="45" spans="1:19" s="341" customFormat="1" ht="12.75">
      <c r="H45" s="344"/>
      <c r="I45" s="344"/>
      <c r="J45" s="344"/>
      <c r="K45" s="344"/>
      <c r="L45" s="344"/>
    </row>
    <row r="46" spans="1:19" s="341" customFormat="1" ht="12.75">
      <c r="H46" s="344"/>
      <c r="I46" s="344"/>
      <c r="J46" s="344"/>
      <c r="K46" s="344"/>
      <c r="L46" s="344"/>
    </row>
    <row r="47" spans="1:19">
      <c r="B47" s="39"/>
      <c r="C47" s="35"/>
      <c r="D47" s="35"/>
      <c r="E47" s="35"/>
      <c r="F47" s="35"/>
      <c r="G47" s="33"/>
      <c r="H47" s="33"/>
      <c r="I47" s="33"/>
      <c r="J47" s="33"/>
      <c r="K47" s="33"/>
      <c r="L47" s="43"/>
      <c r="M47" s="36"/>
      <c r="N47" s="33"/>
      <c r="O47" s="33"/>
      <c r="P47" s="33"/>
      <c r="Q47" s="33"/>
      <c r="R47" s="33"/>
      <c r="S47" s="33"/>
    </row>
    <row r="48" spans="1:19">
      <c r="B48" s="39"/>
      <c r="C48" s="35"/>
      <c r="D48" s="35"/>
      <c r="E48" s="35"/>
      <c r="F48" s="35"/>
      <c r="G48" s="33"/>
      <c r="H48" s="33"/>
      <c r="I48" s="33"/>
      <c r="J48" s="33"/>
      <c r="K48" s="33"/>
      <c r="L48" s="43"/>
      <c r="M48" s="36"/>
      <c r="N48" s="33"/>
      <c r="O48" s="33"/>
      <c r="P48" s="33"/>
      <c r="Q48" s="33"/>
      <c r="R48" s="33"/>
      <c r="S48" s="33"/>
    </row>
    <row r="49" spans="2:19">
      <c r="B49" s="39"/>
      <c r="C49" s="35"/>
      <c r="D49" s="35"/>
      <c r="E49" s="35"/>
      <c r="F49" s="20"/>
      <c r="G49" s="20"/>
      <c r="H49" s="20"/>
      <c r="I49" s="20"/>
      <c r="J49" s="20"/>
      <c r="K49" s="29"/>
      <c r="L49" s="45"/>
      <c r="M49" s="27"/>
      <c r="N49" s="26"/>
      <c r="O49" s="26"/>
      <c r="P49" s="26"/>
      <c r="Q49" s="26"/>
      <c r="R49" s="26"/>
      <c r="S49" s="33"/>
    </row>
    <row r="50" spans="2:19">
      <c r="B50" s="39"/>
      <c r="C50" s="35"/>
      <c r="D50" s="35"/>
      <c r="E50" s="35"/>
      <c r="F50" s="20"/>
      <c r="G50" s="20"/>
      <c r="H50" s="20"/>
      <c r="I50" s="20"/>
      <c r="J50" s="20"/>
      <c r="K50" s="29"/>
      <c r="L50" s="45"/>
      <c r="M50" s="27"/>
      <c r="N50" s="27"/>
      <c r="O50" s="27"/>
      <c r="P50" s="27"/>
      <c r="Q50" s="27"/>
      <c r="R50" s="27"/>
      <c r="S50" s="33"/>
    </row>
    <row r="51" spans="2:19">
      <c r="B51" s="39"/>
      <c r="C51" s="35"/>
      <c r="D51" s="35"/>
      <c r="E51" s="35"/>
      <c r="F51" s="21"/>
      <c r="G51" s="21"/>
      <c r="H51" s="21"/>
      <c r="I51" s="21"/>
      <c r="J51" s="21"/>
      <c r="K51" s="29"/>
      <c r="L51" s="45"/>
      <c r="M51" s="23"/>
      <c r="N51" s="23"/>
      <c r="O51" s="23"/>
      <c r="P51" s="23"/>
      <c r="Q51" s="23"/>
      <c r="R51" s="23"/>
      <c r="S51" s="33"/>
    </row>
    <row r="52" spans="2:19">
      <c r="F52" s="30"/>
      <c r="G52" s="32"/>
      <c r="H52" s="32"/>
      <c r="I52" s="32"/>
      <c r="J52" s="31"/>
      <c r="K52" s="29"/>
      <c r="L52" s="45"/>
      <c r="M52" s="22"/>
      <c r="N52" s="26"/>
      <c r="O52" s="26"/>
      <c r="P52" s="26"/>
      <c r="Q52" s="26"/>
      <c r="R52" s="26"/>
    </row>
    <row r="53" spans="2:19">
      <c r="F53" s="30"/>
      <c r="G53" s="29"/>
      <c r="H53" s="29"/>
      <c r="I53" s="29"/>
      <c r="J53" s="31"/>
      <c r="K53" s="29"/>
      <c r="L53" s="45"/>
      <c r="M53" s="22"/>
      <c r="N53" s="26"/>
      <c r="O53" s="26"/>
      <c r="P53" s="26"/>
      <c r="Q53" s="26"/>
      <c r="R53" s="26"/>
    </row>
    <row r="54" spans="2:19">
      <c r="F54" s="30"/>
      <c r="G54" s="29"/>
      <c r="H54" s="29"/>
      <c r="I54" s="29"/>
      <c r="J54" s="31"/>
      <c r="K54" s="29"/>
      <c r="L54" s="45"/>
      <c r="M54" s="22"/>
      <c r="N54" s="26"/>
      <c r="O54" s="26"/>
      <c r="P54" s="26"/>
      <c r="Q54" s="26"/>
      <c r="R54" s="26"/>
    </row>
    <row r="55" spans="2:19">
      <c r="F55" s="28"/>
      <c r="G55" s="28"/>
      <c r="H55" s="28"/>
      <c r="I55" s="28"/>
      <c r="J55" s="28"/>
      <c r="K55" s="29"/>
      <c r="L55" s="45"/>
      <c r="M55" s="27"/>
      <c r="N55" s="27"/>
      <c r="O55" s="27"/>
      <c r="P55" s="27"/>
      <c r="Q55" s="27"/>
      <c r="R55" s="27"/>
    </row>
    <row r="56" spans="2:19">
      <c r="F56" s="5"/>
      <c r="G56" s="5"/>
      <c r="H56" s="5"/>
      <c r="I56" s="5"/>
      <c r="J56" s="5"/>
      <c r="K56" s="29"/>
      <c r="L56" s="45"/>
      <c r="M56" s="5"/>
      <c r="N56" s="5"/>
      <c r="O56" s="5"/>
      <c r="P56" s="5"/>
      <c r="Q56" s="5"/>
      <c r="R56" s="5"/>
    </row>
    <row r="57" spans="2:19">
      <c r="F57" s="5"/>
      <c r="G57" s="5"/>
      <c r="H57" s="5"/>
      <c r="I57" s="5"/>
      <c r="J57" s="5"/>
      <c r="M57" s="5"/>
      <c r="N57" s="5"/>
      <c r="O57" s="5"/>
      <c r="P57" s="5"/>
      <c r="Q57" s="5"/>
      <c r="R57" s="5"/>
    </row>
  </sheetData>
  <autoFilter ref="A16:S39"/>
  <mergeCells count="36">
    <mergeCell ref="B38:I38"/>
    <mergeCell ref="L38:N38"/>
    <mergeCell ref="P38:S38"/>
    <mergeCell ref="B36:I36"/>
    <mergeCell ref="L36:N36"/>
    <mergeCell ref="P36:S36"/>
    <mergeCell ref="B37:I37"/>
    <mergeCell ref="L37:N37"/>
    <mergeCell ref="P37:S37"/>
    <mergeCell ref="B34:I34"/>
    <mergeCell ref="L34:N34"/>
    <mergeCell ref="P34:S34"/>
    <mergeCell ref="B35:I35"/>
    <mergeCell ref="L35:N35"/>
    <mergeCell ref="P35:S35"/>
    <mergeCell ref="B33:I33"/>
    <mergeCell ref="L33:N33"/>
    <mergeCell ref="P33:S33"/>
    <mergeCell ref="B26:I26"/>
    <mergeCell ref="L26:N26"/>
    <mergeCell ref="P26:S26"/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  <mergeCell ref="B14:B15"/>
    <mergeCell ref="C14:C15"/>
    <mergeCell ref="S14:S15"/>
    <mergeCell ref="N14:N15"/>
    <mergeCell ref="J14:L14"/>
  </mergeCells>
  <phoneticPr fontId="2" type="noConversion"/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SheetLayoutView="100" workbookViewId="0">
      <selection activeCell="C9" sqref="C9"/>
    </sheetView>
  </sheetViews>
  <sheetFormatPr defaultRowHeight="12.75"/>
  <cols>
    <col min="1" max="1" width="5.140625" customWidth="1"/>
    <col min="2" max="2" width="17.140625" customWidth="1"/>
    <col min="3" max="3" width="12.140625" customWidth="1"/>
    <col min="10" max="10" width="5.7109375" customWidth="1"/>
    <col min="11" max="11" width="12.140625" customWidth="1"/>
    <col min="12" max="13" width="9.7109375" customWidth="1"/>
    <col min="14" max="14" width="12.5703125" customWidth="1"/>
    <col min="15" max="15" width="5.140625" customWidth="1"/>
    <col min="16" max="16" width="5" customWidth="1"/>
    <col min="17" max="17" width="5.28515625" customWidth="1"/>
    <col min="18" max="18" width="12.28515625" customWidth="1"/>
  </cols>
  <sheetData>
    <row r="1" spans="1:18" ht="16.5">
      <c r="A1" s="1512" t="s">
        <v>131</v>
      </c>
      <c r="B1" s="1512"/>
      <c r="C1" s="1512"/>
      <c r="D1" s="1512"/>
      <c r="E1" s="1512"/>
      <c r="F1" s="1512"/>
      <c r="G1" s="1512"/>
      <c r="H1" s="1512"/>
      <c r="I1" s="1512"/>
      <c r="J1" s="1512"/>
      <c r="K1" s="1512"/>
      <c r="L1" s="1512"/>
      <c r="M1" s="1512"/>
      <c r="N1" s="1512"/>
      <c r="O1" s="1512"/>
      <c r="P1" s="1512"/>
      <c r="Q1" s="1512"/>
      <c r="R1" s="1512"/>
    </row>
    <row r="2" spans="1:18" ht="16.5">
      <c r="A2" s="1512" t="s">
        <v>66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  <c r="O2" s="1512"/>
      <c r="P2" s="1512"/>
      <c r="Q2" s="1512"/>
      <c r="R2" s="1512"/>
    </row>
    <row r="3" spans="1:18" ht="16.5">
      <c r="A3" s="1512" t="s">
        <v>114</v>
      </c>
      <c r="B3" s="1512"/>
      <c r="C3" s="1512"/>
      <c r="D3" s="1512"/>
      <c r="E3" s="1512"/>
      <c r="F3" s="1512"/>
      <c r="G3" s="1512"/>
      <c r="H3" s="1512"/>
      <c r="I3" s="1512"/>
      <c r="J3" s="1512"/>
      <c r="K3" s="1512"/>
      <c r="L3" s="1512"/>
      <c r="M3" s="1512"/>
      <c r="N3" s="1512"/>
      <c r="O3" s="1512"/>
      <c r="P3" s="1512"/>
      <c r="Q3" s="1512"/>
      <c r="R3" s="1512"/>
    </row>
    <row r="4" spans="1:18" ht="16.5">
      <c r="A4" s="1513" t="s">
        <v>691</v>
      </c>
      <c r="B4" s="1513"/>
      <c r="C4" s="1513"/>
      <c r="D4" s="1513"/>
      <c r="E4" s="1513"/>
      <c r="F4" s="1513"/>
      <c r="G4" s="1513"/>
      <c r="H4" s="1513"/>
      <c r="I4" s="1513"/>
      <c r="J4" s="1513"/>
      <c r="K4" s="1513"/>
      <c r="L4" s="1513"/>
      <c r="M4" s="1513"/>
      <c r="N4" s="1513"/>
      <c r="O4" s="1513"/>
      <c r="P4" s="1513"/>
      <c r="Q4" s="1513"/>
      <c r="R4" s="1513"/>
    </row>
    <row r="5" spans="1:18" ht="16.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33"/>
      <c r="O5" s="133"/>
      <c r="P5" s="133"/>
      <c r="Q5" s="133"/>
      <c r="R5" s="116"/>
    </row>
    <row r="6" spans="1:18" ht="16.5">
      <c r="A6" s="106" t="s">
        <v>68</v>
      </c>
      <c r="B6" s="107"/>
      <c r="C6" s="14" t="s">
        <v>69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</row>
    <row r="7" spans="1:18" ht="16.5">
      <c r="A7" s="106" t="s">
        <v>70</v>
      </c>
      <c r="B7" s="107"/>
      <c r="C7" s="14" t="s">
        <v>71</v>
      </c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</row>
    <row r="8" spans="1:18" ht="16.5">
      <c r="A8" s="287" t="s">
        <v>72</v>
      </c>
      <c r="B8" s="107"/>
      <c r="C8" s="421" t="s">
        <v>308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</row>
    <row r="9" spans="1:18" ht="16.5">
      <c r="A9" s="287" t="s">
        <v>73</v>
      </c>
      <c r="B9" s="107"/>
      <c r="C9" s="285" t="s">
        <v>309</v>
      </c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</row>
    <row r="10" spans="1:18" ht="16.5">
      <c r="A10" s="287" t="s">
        <v>74</v>
      </c>
      <c r="B10" s="107"/>
      <c r="C10" s="106" t="s">
        <v>115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</row>
    <row r="11" spans="1:18" ht="16.5">
      <c r="A11" s="287" t="s">
        <v>76</v>
      </c>
      <c r="B11" s="107"/>
      <c r="C11" s="106" t="s">
        <v>176</v>
      </c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</row>
    <row r="12" spans="1:18" ht="16.5">
      <c r="A12" s="287" t="s">
        <v>36</v>
      </c>
      <c r="B12" s="107"/>
      <c r="C12" s="106" t="s">
        <v>155</v>
      </c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</row>
    <row r="13" spans="1:18">
      <c r="A13" s="109"/>
      <c r="B13" s="108"/>
      <c r="C13" s="109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</row>
    <row r="14" spans="1:18" ht="33" customHeight="1">
      <c r="A14" s="1266" t="s">
        <v>16</v>
      </c>
      <c r="B14" s="1268" t="s">
        <v>78</v>
      </c>
      <c r="C14" s="1274" t="s">
        <v>0</v>
      </c>
      <c r="D14" s="1276"/>
      <c r="E14" s="1274" t="s">
        <v>26</v>
      </c>
      <c r="F14" s="1275"/>
      <c r="G14" s="1275"/>
      <c r="H14" s="1276"/>
      <c r="I14" s="1274" t="s">
        <v>98</v>
      </c>
      <c r="J14" s="1275"/>
      <c r="K14" s="1275"/>
      <c r="L14" s="1268" t="s">
        <v>152</v>
      </c>
      <c r="M14" s="1268" t="s">
        <v>82</v>
      </c>
      <c r="N14" s="1268" t="s">
        <v>162</v>
      </c>
      <c r="O14" s="1274" t="s">
        <v>7</v>
      </c>
      <c r="P14" s="1275"/>
      <c r="Q14" s="1276"/>
      <c r="R14" s="1268" t="s">
        <v>2</v>
      </c>
    </row>
    <row r="15" spans="1:18" ht="33">
      <c r="A15" s="1267"/>
      <c r="B15" s="1269"/>
      <c r="C15" s="110" t="s">
        <v>5</v>
      </c>
      <c r="D15" s="62" t="s">
        <v>23</v>
      </c>
      <c r="E15" s="60" t="s">
        <v>153</v>
      </c>
      <c r="F15" s="62" t="s">
        <v>81</v>
      </c>
      <c r="G15" s="62" t="s">
        <v>154</v>
      </c>
      <c r="H15" s="62" t="s">
        <v>118</v>
      </c>
      <c r="I15" s="1274" t="s">
        <v>37</v>
      </c>
      <c r="J15" s="1276"/>
      <c r="K15" s="121" t="s">
        <v>170</v>
      </c>
      <c r="L15" s="1269"/>
      <c r="M15" s="1269"/>
      <c r="N15" s="1269"/>
      <c r="O15" s="128" t="s">
        <v>99</v>
      </c>
      <c r="P15" s="128" t="s">
        <v>100</v>
      </c>
      <c r="Q15" s="128" t="s">
        <v>101</v>
      </c>
      <c r="R15" s="1269"/>
    </row>
    <row r="16" spans="1:18">
      <c r="A16" s="111" t="s">
        <v>84</v>
      </c>
      <c r="B16" s="103" t="s">
        <v>85</v>
      </c>
      <c r="C16" s="111" t="s">
        <v>86</v>
      </c>
      <c r="D16" s="103" t="s">
        <v>87</v>
      </c>
      <c r="E16" s="112" t="s">
        <v>88</v>
      </c>
      <c r="F16" s="103" t="s">
        <v>89</v>
      </c>
      <c r="G16" s="103" t="s">
        <v>90</v>
      </c>
      <c r="H16" s="103" t="s">
        <v>20</v>
      </c>
      <c r="I16" s="111" t="s">
        <v>17</v>
      </c>
      <c r="J16" s="126" t="s">
        <v>15</v>
      </c>
      <c r="K16" s="112" t="s">
        <v>91</v>
      </c>
      <c r="L16" s="126" t="s">
        <v>92</v>
      </c>
      <c r="M16" s="126" t="s">
        <v>93</v>
      </c>
      <c r="N16" s="126" t="s">
        <v>18</v>
      </c>
      <c r="O16" s="111" t="s">
        <v>21</v>
      </c>
      <c r="P16" s="126" t="s">
        <v>22</v>
      </c>
      <c r="Q16" s="112" t="s">
        <v>19</v>
      </c>
      <c r="R16" s="126" t="s">
        <v>111</v>
      </c>
    </row>
    <row r="17" spans="1:18" ht="16.5">
      <c r="A17" s="146"/>
      <c r="B17" s="155"/>
      <c r="C17" s="155"/>
      <c r="D17" s="155"/>
      <c r="E17" s="155"/>
      <c r="F17" s="154"/>
      <c r="G17" s="154"/>
      <c r="H17" s="154"/>
      <c r="I17" s="154"/>
      <c r="J17" s="156"/>
      <c r="K17" s="154"/>
      <c r="L17" s="154"/>
      <c r="M17" s="154"/>
      <c r="N17" s="154"/>
      <c r="O17" s="154"/>
      <c r="P17" s="154"/>
      <c r="Q17" s="157"/>
      <c r="R17" s="157"/>
    </row>
    <row r="18" spans="1:18" ht="16.5">
      <c r="A18" s="146"/>
      <c r="B18" s="155"/>
      <c r="C18" s="155"/>
      <c r="D18" s="155"/>
      <c r="E18" s="155"/>
      <c r="F18" s="154"/>
      <c r="G18" s="154"/>
      <c r="H18" s="154"/>
      <c r="I18" s="154"/>
      <c r="J18" s="156"/>
      <c r="K18" s="154"/>
      <c r="L18" s="154"/>
      <c r="M18" s="154"/>
      <c r="N18" s="154"/>
      <c r="O18" s="154"/>
      <c r="P18" s="154"/>
      <c r="Q18" s="157"/>
      <c r="R18" s="157"/>
    </row>
    <row r="19" spans="1:18" ht="16.5">
      <c r="A19" s="146"/>
      <c r="B19" s="155"/>
      <c r="C19" s="155"/>
      <c r="D19" s="155"/>
      <c r="E19" s="155"/>
      <c r="F19" s="154"/>
      <c r="G19" s="154"/>
      <c r="H19" s="154"/>
      <c r="I19" s="154"/>
      <c r="J19" s="156"/>
      <c r="K19" s="154"/>
      <c r="L19" s="154"/>
      <c r="M19" s="154"/>
      <c r="N19" s="154"/>
      <c r="O19" s="154"/>
      <c r="P19" s="154"/>
      <c r="Q19" s="157"/>
      <c r="R19" s="157"/>
    </row>
    <row r="20" spans="1:18" ht="16.5">
      <c r="A20" s="146"/>
      <c r="B20" s="155"/>
      <c r="C20" s="155"/>
      <c r="D20" s="155"/>
      <c r="E20" s="155"/>
      <c r="F20" s="154"/>
      <c r="G20" s="154"/>
      <c r="H20" s="154"/>
      <c r="I20" s="154"/>
      <c r="J20" s="156"/>
      <c r="K20" s="154"/>
      <c r="L20" s="154"/>
      <c r="M20" s="154"/>
      <c r="N20" s="154"/>
      <c r="O20" s="154"/>
      <c r="P20" s="154"/>
      <c r="Q20" s="157"/>
      <c r="R20" s="157"/>
    </row>
    <row r="21" spans="1:18" ht="16.5">
      <c r="A21" s="146"/>
      <c r="B21" s="155"/>
      <c r="C21" s="155"/>
      <c r="D21" s="155"/>
      <c r="E21" s="155"/>
      <c r="F21" s="154"/>
      <c r="G21" s="154"/>
      <c r="H21" s="154"/>
      <c r="I21" s="154"/>
      <c r="J21" s="156"/>
      <c r="K21" s="154"/>
      <c r="L21" s="154"/>
      <c r="M21" s="154"/>
      <c r="N21" s="154"/>
      <c r="O21" s="154"/>
      <c r="P21" s="154"/>
      <c r="Q21" s="157"/>
      <c r="R21" s="157"/>
    </row>
    <row r="22" spans="1:18" ht="16.5">
      <c r="A22" s="146"/>
      <c r="B22" s="155"/>
      <c r="C22" s="155"/>
      <c r="D22" s="155"/>
      <c r="E22" s="155"/>
      <c r="F22" s="154"/>
      <c r="G22" s="154"/>
      <c r="H22" s="154"/>
      <c r="I22" s="154"/>
      <c r="J22" s="156"/>
      <c r="K22" s="154"/>
      <c r="L22" s="154"/>
      <c r="M22" s="154"/>
      <c r="N22" s="154"/>
      <c r="O22" s="154"/>
      <c r="P22" s="154"/>
      <c r="Q22" s="157"/>
      <c r="R22" s="157"/>
    </row>
    <row r="23" spans="1:18" ht="16.5">
      <c r="A23" s="146"/>
      <c r="B23" s="155"/>
      <c r="C23" s="155"/>
      <c r="D23" s="155"/>
      <c r="E23" s="155"/>
      <c r="F23" s="154"/>
      <c r="G23" s="154"/>
      <c r="H23" s="154"/>
      <c r="I23" s="154"/>
      <c r="J23" s="156"/>
      <c r="K23" s="154"/>
      <c r="L23" s="154"/>
      <c r="M23" s="154"/>
      <c r="N23" s="154"/>
      <c r="O23" s="154"/>
      <c r="P23" s="154"/>
      <c r="Q23" s="157"/>
      <c r="R23" s="157"/>
    </row>
    <row r="24" spans="1:18" ht="16.5">
      <c r="A24" s="146"/>
      <c r="B24" s="155"/>
      <c r="C24" s="155"/>
      <c r="D24" s="155"/>
      <c r="E24" s="155"/>
      <c r="F24" s="154"/>
      <c r="G24" s="154"/>
      <c r="H24" s="154"/>
      <c r="I24" s="154"/>
      <c r="J24" s="156"/>
      <c r="K24" s="154"/>
      <c r="L24" s="154"/>
      <c r="M24" s="154"/>
      <c r="N24" s="154"/>
      <c r="O24" s="154"/>
      <c r="P24" s="154"/>
      <c r="Q24" s="157"/>
      <c r="R24" s="157"/>
    </row>
    <row r="25" spans="1:18" ht="16.5">
      <c r="A25" s="146"/>
      <c r="B25" s="155"/>
      <c r="C25" s="155"/>
      <c r="D25" s="155"/>
      <c r="E25" s="155"/>
      <c r="F25" s="154"/>
      <c r="G25" s="154"/>
      <c r="H25" s="154"/>
      <c r="I25" s="154"/>
      <c r="J25" s="156"/>
      <c r="K25" s="154"/>
      <c r="L25" s="154"/>
      <c r="M25" s="154"/>
      <c r="N25" s="154"/>
      <c r="O25" s="154"/>
      <c r="P25" s="154"/>
      <c r="Q25" s="157"/>
      <c r="R25" s="157"/>
    </row>
    <row r="26" spans="1:18" ht="16.5">
      <c r="A26" s="1377" t="s">
        <v>94</v>
      </c>
      <c r="B26" s="1378"/>
      <c r="C26" s="1378"/>
      <c r="D26" s="1378"/>
      <c r="E26" s="1378"/>
      <c r="F26" s="1378"/>
      <c r="G26" s="1378"/>
      <c r="H26" s="1379"/>
      <c r="I26" s="51"/>
      <c r="J26" s="51"/>
      <c r="K26" s="84"/>
      <c r="L26" s="113"/>
      <c r="M26" s="114"/>
      <c r="N26" s="138"/>
      <c r="O26" s="114"/>
      <c r="P26" s="114"/>
      <c r="Q26" s="114"/>
      <c r="R26" s="115"/>
    </row>
    <row r="27" spans="1:18" ht="16.5">
      <c r="A27" s="345"/>
      <c r="B27" s="345"/>
      <c r="C27" s="345"/>
      <c r="D27" s="345"/>
      <c r="E27" s="345"/>
      <c r="F27" s="345"/>
      <c r="G27" s="345"/>
      <c r="H27" s="345"/>
      <c r="I27" s="292"/>
      <c r="J27" s="292"/>
      <c r="K27" s="292"/>
      <c r="L27" s="91"/>
      <c r="M27" s="91"/>
      <c r="N27" s="91"/>
      <c r="O27" s="91"/>
      <c r="P27" s="91"/>
      <c r="Q27" s="91"/>
      <c r="R27" s="91"/>
    </row>
    <row r="28" spans="1:18" ht="16.5">
      <c r="A28" s="345"/>
      <c r="B28" s="345"/>
      <c r="C28" s="345"/>
      <c r="D28" s="345"/>
      <c r="E28" s="345"/>
      <c r="F28" s="345"/>
      <c r="G28" s="345"/>
      <c r="H28" s="345"/>
      <c r="I28" s="292"/>
      <c r="J28" s="292"/>
      <c r="K28" s="292"/>
      <c r="L28" s="91"/>
      <c r="M28" s="91"/>
      <c r="N28" s="91"/>
      <c r="O28" s="91"/>
      <c r="P28" s="91"/>
      <c r="Q28" s="91"/>
      <c r="R28" s="91"/>
    </row>
    <row r="29" spans="1:18" s="341" customFormat="1">
      <c r="C29" s="342"/>
      <c r="F29" s="342"/>
      <c r="G29" s="343"/>
      <c r="H29" s="343"/>
      <c r="I29" s="343"/>
      <c r="J29" s="343"/>
      <c r="K29" s="343"/>
    </row>
    <row r="30" spans="1:18" s="341" customFormat="1">
      <c r="G30" s="344"/>
      <c r="H30" s="344"/>
      <c r="I30" s="344"/>
      <c r="J30" s="344"/>
      <c r="K30" s="344"/>
    </row>
    <row r="31" spans="1:18" s="341" customFormat="1">
      <c r="G31" s="344"/>
      <c r="H31" s="344"/>
      <c r="I31" s="344"/>
      <c r="J31" s="344"/>
      <c r="K31" s="344"/>
    </row>
    <row r="32" spans="1:18" s="341" customFormat="1">
      <c r="G32" s="344"/>
      <c r="H32" s="344"/>
      <c r="I32" s="344"/>
      <c r="J32" s="344"/>
      <c r="K32" s="344"/>
    </row>
    <row r="33" spans="7:11" s="341" customFormat="1">
      <c r="G33" s="344"/>
      <c r="H33" s="344"/>
      <c r="I33" s="344"/>
      <c r="J33" s="344"/>
      <c r="K33" s="344"/>
    </row>
    <row r="34" spans="7:11" s="341" customFormat="1">
      <c r="G34" s="344"/>
      <c r="H34" s="344"/>
      <c r="I34" s="344"/>
      <c r="J34" s="344"/>
      <c r="K34" s="344"/>
    </row>
    <row r="35" spans="7:11" s="341" customFormat="1">
      <c r="G35" s="344"/>
      <c r="H35" s="344"/>
      <c r="I35" s="344"/>
      <c r="J35" s="344"/>
      <c r="K35" s="344"/>
    </row>
    <row r="36" spans="7:11" s="341" customFormat="1">
      <c r="G36" s="344"/>
      <c r="H36" s="344"/>
      <c r="I36" s="344"/>
      <c r="J36" s="344"/>
      <c r="K36" s="344"/>
    </row>
    <row r="37" spans="7:11" s="341" customFormat="1">
      <c r="G37" s="344"/>
      <c r="H37" s="344"/>
      <c r="I37" s="344"/>
      <c r="J37" s="344"/>
      <c r="K37" s="344"/>
    </row>
  </sheetData>
  <mergeCells count="16">
    <mergeCell ref="R14:R15"/>
    <mergeCell ref="I15:J15"/>
    <mergeCell ref="N14:N15"/>
    <mergeCell ref="A1:R1"/>
    <mergeCell ref="A2:R2"/>
    <mergeCell ref="A3:R3"/>
    <mergeCell ref="A4:R4"/>
    <mergeCell ref="A14:A15"/>
    <mergeCell ref="B14:B15"/>
    <mergeCell ref="C14:D14"/>
    <mergeCell ref="O14:Q14"/>
    <mergeCell ref="A26:H26"/>
    <mergeCell ref="E14:H14"/>
    <mergeCell ref="I14:K14"/>
    <mergeCell ref="L14:L15"/>
    <mergeCell ref="M14:M15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SheetLayoutView="100" workbookViewId="0">
      <selection activeCell="C9" sqref="C9"/>
    </sheetView>
  </sheetViews>
  <sheetFormatPr defaultRowHeight="12.75"/>
  <cols>
    <col min="1" max="1" width="3.7109375" customWidth="1"/>
    <col min="2" max="2" width="16.7109375" customWidth="1"/>
    <col min="3" max="3" width="13.42578125" customWidth="1"/>
    <col min="4" max="4" width="9.85546875" customWidth="1"/>
    <col min="9" max="9" width="7.42578125" customWidth="1"/>
    <col min="10" max="10" width="5.7109375" customWidth="1"/>
    <col min="11" max="11" width="7" bestFit="1" customWidth="1"/>
    <col min="12" max="13" width="9.85546875" bestFit="1" customWidth="1"/>
    <col min="14" max="14" width="13.5703125" customWidth="1"/>
    <col min="15" max="15" width="5" customWidth="1"/>
    <col min="16" max="16" width="5.85546875" customWidth="1"/>
    <col min="17" max="17" width="4.42578125" customWidth="1"/>
    <col min="18" max="18" width="12.140625" customWidth="1"/>
  </cols>
  <sheetData>
    <row r="1" spans="1:18" ht="16.5">
      <c r="A1" s="1514" t="s">
        <v>131</v>
      </c>
      <c r="B1" s="1514"/>
      <c r="C1" s="1514"/>
      <c r="D1" s="1514"/>
      <c r="E1" s="1514"/>
      <c r="F1" s="1514"/>
      <c r="G1" s="1514"/>
      <c r="H1" s="1514"/>
      <c r="I1" s="1514"/>
      <c r="J1" s="1514"/>
      <c r="K1" s="1514"/>
      <c r="L1" s="1514"/>
      <c r="M1" s="1514"/>
      <c r="N1" s="1514"/>
      <c r="O1" s="1514"/>
      <c r="P1" s="1514"/>
      <c r="Q1" s="1514"/>
      <c r="R1" s="1514"/>
    </row>
    <row r="2" spans="1:18" ht="16.5">
      <c r="A2" s="1514" t="s">
        <v>66</v>
      </c>
      <c r="B2" s="1514"/>
      <c r="C2" s="1514"/>
      <c r="D2" s="1514"/>
      <c r="E2" s="1514"/>
      <c r="F2" s="1514"/>
      <c r="G2" s="1514"/>
      <c r="H2" s="1514"/>
      <c r="I2" s="1514"/>
      <c r="J2" s="1514"/>
      <c r="K2" s="1514"/>
      <c r="L2" s="1514"/>
      <c r="M2" s="1514"/>
      <c r="N2" s="1514"/>
      <c r="O2" s="1514"/>
      <c r="P2" s="1514"/>
      <c r="Q2" s="1514"/>
      <c r="R2" s="1514"/>
    </row>
    <row r="3" spans="1:18" ht="16.5">
      <c r="A3" s="1514" t="s">
        <v>114</v>
      </c>
      <c r="B3" s="1514"/>
      <c r="C3" s="1514"/>
      <c r="D3" s="1514"/>
      <c r="E3" s="1514"/>
      <c r="F3" s="1514"/>
      <c r="G3" s="1514"/>
      <c r="H3" s="1514"/>
      <c r="I3" s="1514"/>
      <c r="J3" s="1514"/>
      <c r="K3" s="1514"/>
      <c r="L3" s="1514"/>
      <c r="M3" s="1514"/>
      <c r="N3" s="1514"/>
      <c r="O3" s="1514"/>
      <c r="P3" s="1514"/>
      <c r="Q3" s="1514"/>
      <c r="R3" s="1514"/>
    </row>
    <row r="4" spans="1:18" ht="16.5">
      <c r="A4" s="1515" t="s">
        <v>691</v>
      </c>
      <c r="B4" s="1515"/>
      <c r="C4" s="1515"/>
      <c r="D4" s="1515"/>
      <c r="E4" s="1515"/>
      <c r="F4" s="1515"/>
      <c r="G4" s="1515"/>
      <c r="H4" s="1515"/>
      <c r="I4" s="1515"/>
      <c r="J4" s="1515"/>
      <c r="K4" s="1515"/>
      <c r="L4" s="1515"/>
      <c r="M4" s="1515"/>
      <c r="N4" s="1515"/>
      <c r="O4" s="1515"/>
      <c r="P4" s="1515"/>
      <c r="Q4" s="1515"/>
      <c r="R4" s="1515"/>
    </row>
    <row r="5" spans="1:18" ht="16.5">
      <c r="A5" s="286"/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</row>
    <row r="6" spans="1:18" ht="16.5">
      <c r="A6" s="287" t="s">
        <v>68</v>
      </c>
      <c r="B6" s="288"/>
      <c r="C6" s="289" t="s">
        <v>69</v>
      </c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</row>
    <row r="7" spans="1:18" ht="16.5">
      <c r="A7" s="287" t="s">
        <v>70</v>
      </c>
      <c r="B7" s="288"/>
      <c r="C7" s="289" t="s">
        <v>71</v>
      </c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</row>
    <row r="8" spans="1:18" ht="16.5">
      <c r="A8" s="287" t="s">
        <v>72</v>
      </c>
      <c r="B8" s="288"/>
      <c r="C8" s="422" t="s">
        <v>308</v>
      </c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</row>
    <row r="9" spans="1:18" ht="16.5">
      <c r="A9" s="287" t="s">
        <v>73</v>
      </c>
      <c r="B9" s="288"/>
      <c r="C9" s="290" t="s">
        <v>309</v>
      </c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</row>
    <row r="10" spans="1:18" ht="16.5">
      <c r="A10" s="287" t="s">
        <v>74</v>
      </c>
      <c r="B10" s="288"/>
      <c r="C10" s="287" t="s">
        <v>115</v>
      </c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</row>
    <row r="11" spans="1:18" ht="16.5">
      <c r="A11" s="287" t="s">
        <v>76</v>
      </c>
      <c r="B11" s="288"/>
      <c r="C11" s="287" t="s">
        <v>175</v>
      </c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</row>
    <row r="12" spans="1:18" ht="16.5">
      <c r="A12" s="287" t="s">
        <v>36</v>
      </c>
      <c r="B12" s="288"/>
      <c r="C12" s="287" t="s">
        <v>158</v>
      </c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</row>
    <row r="13" spans="1:18">
      <c r="A13" s="109"/>
      <c r="B13" s="108"/>
      <c r="C13" s="109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</row>
    <row r="14" spans="1:18" ht="33" customHeight="1">
      <c r="A14" s="1266" t="s">
        <v>16</v>
      </c>
      <c r="B14" s="1268" t="s">
        <v>78</v>
      </c>
      <c r="C14" s="1274" t="s">
        <v>0</v>
      </c>
      <c r="D14" s="1276"/>
      <c r="E14" s="1274" t="s">
        <v>26</v>
      </c>
      <c r="F14" s="1275"/>
      <c r="G14" s="1275"/>
      <c r="H14" s="1276"/>
      <c r="I14" s="1274" t="s">
        <v>98</v>
      </c>
      <c r="J14" s="1275"/>
      <c r="K14" s="1275"/>
      <c r="L14" s="1268" t="s">
        <v>152</v>
      </c>
      <c r="M14" s="1268" t="s">
        <v>82</v>
      </c>
      <c r="N14" s="1268" t="s">
        <v>162</v>
      </c>
      <c r="O14" s="1274" t="s">
        <v>7</v>
      </c>
      <c r="P14" s="1275"/>
      <c r="Q14" s="1276"/>
      <c r="R14" s="1268" t="s">
        <v>2</v>
      </c>
    </row>
    <row r="15" spans="1:18" ht="49.5">
      <c r="A15" s="1267"/>
      <c r="B15" s="1269"/>
      <c r="C15" s="120" t="s">
        <v>5</v>
      </c>
      <c r="D15" s="121" t="s">
        <v>23</v>
      </c>
      <c r="E15" s="119" t="s">
        <v>160</v>
      </c>
      <c r="F15" s="121" t="s">
        <v>81</v>
      </c>
      <c r="G15" s="121" t="s">
        <v>159</v>
      </c>
      <c r="H15" s="121" t="s">
        <v>161</v>
      </c>
      <c r="I15" s="1274" t="s">
        <v>37</v>
      </c>
      <c r="J15" s="1276"/>
      <c r="K15" s="121" t="s">
        <v>170</v>
      </c>
      <c r="L15" s="1269"/>
      <c r="M15" s="1269"/>
      <c r="N15" s="1269"/>
      <c r="O15" s="128" t="s">
        <v>99</v>
      </c>
      <c r="P15" s="128" t="s">
        <v>100</v>
      </c>
      <c r="Q15" s="128" t="s">
        <v>101</v>
      </c>
      <c r="R15" s="1269"/>
    </row>
    <row r="16" spans="1:18">
      <c r="A16" s="111">
        <v>1</v>
      </c>
      <c r="B16" s="126" t="s">
        <v>85</v>
      </c>
      <c r="C16" s="111" t="s">
        <v>86</v>
      </c>
      <c r="D16" s="126" t="s">
        <v>87</v>
      </c>
      <c r="E16" s="112" t="s">
        <v>88</v>
      </c>
      <c r="F16" s="126" t="s">
        <v>89</v>
      </c>
      <c r="G16" s="126" t="s">
        <v>90</v>
      </c>
      <c r="H16" s="126" t="s">
        <v>20</v>
      </c>
      <c r="I16" s="112" t="s">
        <v>17</v>
      </c>
      <c r="J16" s="126" t="s">
        <v>15</v>
      </c>
      <c r="K16" s="126" t="s">
        <v>91</v>
      </c>
      <c r="L16" s="126" t="s">
        <v>92</v>
      </c>
      <c r="M16" s="112" t="s">
        <v>93</v>
      </c>
      <c r="N16" s="126" t="s">
        <v>18</v>
      </c>
      <c r="O16" s="126" t="s">
        <v>21</v>
      </c>
      <c r="P16" s="126" t="s">
        <v>22</v>
      </c>
      <c r="Q16" s="112" t="s">
        <v>19</v>
      </c>
      <c r="R16" s="126" t="s">
        <v>111</v>
      </c>
    </row>
    <row r="17" spans="1:18" ht="16.5">
      <c r="A17" s="146"/>
      <c r="B17" s="155"/>
      <c r="C17" s="155"/>
      <c r="D17" s="155"/>
      <c r="E17" s="155"/>
      <c r="F17" s="154"/>
      <c r="G17" s="154"/>
      <c r="H17" s="154"/>
      <c r="I17" s="154"/>
      <c r="J17" s="156"/>
      <c r="K17" s="154"/>
      <c r="L17" s="154"/>
      <c r="M17" s="154"/>
      <c r="N17" s="154"/>
      <c r="O17" s="154"/>
      <c r="P17" s="154"/>
      <c r="Q17" s="157"/>
      <c r="R17" s="157"/>
    </row>
    <row r="18" spans="1:18" ht="16.5">
      <c r="A18" s="146"/>
      <c r="B18" s="155"/>
      <c r="C18" s="155"/>
      <c r="D18" s="155"/>
      <c r="E18" s="155"/>
      <c r="F18" s="154"/>
      <c r="G18" s="154"/>
      <c r="H18" s="154"/>
      <c r="I18" s="154"/>
      <c r="J18" s="156"/>
      <c r="K18" s="154"/>
      <c r="L18" s="154"/>
      <c r="M18" s="154"/>
      <c r="N18" s="154"/>
      <c r="O18" s="154"/>
      <c r="P18" s="154"/>
      <c r="Q18" s="157"/>
      <c r="R18" s="157"/>
    </row>
    <row r="19" spans="1:18" ht="16.5">
      <c r="A19" s="146"/>
      <c r="B19" s="155"/>
      <c r="C19" s="155"/>
      <c r="D19" s="155"/>
      <c r="E19" s="155"/>
      <c r="F19" s="154"/>
      <c r="G19" s="154"/>
      <c r="H19" s="154"/>
      <c r="I19" s="154"/>
      <c r="J19" s="156"/>
      <c r="K19" s="154"/>
      <c r="L19" s="154"/>
      <c r="M19" s="154"/>
      <c r="N19" s="154"/>
      <c r="O19" s="154"/>
      <c r="P19" s="154"/>
      <c r="Q19" s="157"/>
      <c r="R19" s="157"/>
    </row>
    <row r="20" spans="1:18" ht="16.5">
      <c r="A20" s="146"/>
      <c r="B20" s="155"/>
      <c r="C20" s="155"/>
      <c r="D20" s="155"/>
      <c r="E20" s="155"/>
      <c r="F20" s="154"/>
      <c r="G20" s="154"/>
      <c r="H20" s="154"/>
      <c r="I20" s="154"/>
      <c r="J20" s="156"/>
      <c r="K20" s="154"/>
      <c r="L20" s="154"/>
      <c r="M20" s="154"/>
      <c r="N20" s="154"/>
      <c r="O20" s="154"/>
      <c r="P20" s="154"/>
      <c r="Q20" s="157"/>
      <c r="R20" s="157"/>
    </row>
    <row r="21" spans="1:18" ht="16.5">
      <c r="A21" s="146"/>
      <c r="B21" s="155"/>
      <c r="C21" s="155"/>
      <c r="D21" s="155"/>
      <c r="E21" s="155"/>
      <c r="F21" s="154"/>
      <c r="G21" s="154"/>
      <c r="H21" s="154"/>
      <c r="I21" s="154"/>
      <c r="J21" s="156"/>
      <c r="K21" s="154"/>
      <c r="L21" s="154"/>
      <c r="M21" s="154"/>
      <c r="N21" s="154"/>
      <c r="O21" s="154"/>
      <c r="P21" s="154"/>
      <c r="Q21" s="157"/>
      <c r="R21" s="157"/>
    </row>
    <row r="22" spans="1:18" ht="16.5">
      <c r="A22" s="146"/>
      <c r="B22" s="155"/>
      <c r="C22" s="155"/>
      <c r="D22" s="155"/>
      <c r="E22" s="155"/>
      <c r="F22" s="154"/>
      <c r="G22" s="154"/>
      <c r="H22" s="154"/>
      <c r="I22" s="154"/>
      <c r="J22" s="156"/>
      <c r="K22" s="154"/>
      <c r="L22" s="154"/>
      <c r="M22" s="154"/>
      <c r="N22" s="154"/>
      <c r="O22" s="154"/>
      <c r="P22" s="154"/>
      <c r="Q22" s="157"/>
      <c r="R22" s="157"/>
    </row>
    <row r="23" spans="1:18" ht="16.5">
      <c r="A23" s="146"/>
      <c r="B23" s="155"/>
      <c r="C23" s="155"/>
      <c r="D23" s="155"/>
      <c r="E23" s="155"/>
      <c r="F23" s="154"/>
      <c r="G23" s="154"/>
      <c r="H23" s="154"/>
      <c r="I23" s="154"/>
      <c r="J23" s="156"/>
      <c r="K23" s="154"/>
      <c r="L23" s="154"/>
      <c r="M23" s="154"/>
      <c r="N23" s="154"/>
      <c r="O23" s="154"/>
      <c r="P23" s="154"/>
      <c r="Q23" s="157"/>
      <c r="R23" s="157"/>
    </row>
    <row r="24" spans="1:18" ht="16.5">
      <c r="A24" s="146"/>
      <c r="B24" s="155"/>
      <c r="C24" s="155"/>
      <c r="D24" s="155"/>
      <c r="E24" s="155"/>
      <c r="F24" s="154"/>
      <c r="G24" s="154"/>
      <c r="H24" s="154"/>
      <c r="I24" s="154"/>
      <c r="J24" s="156"/>
      <c r="K24" s="154"/>
      <c r="L24" s="154"/>
      <c r="M24" s="154"/>
      <c r="N24" s="154"/>
      <c r="O24" s="154"/>
      <c r="P24" s="154"/>
      <c r="Q24" s="157"/>
      <c r="R24" s="157"/>
    </row>
    <row r="25" spans="1:18" ht="16.5">
      <c r="A25" s="146"/>
      <c r="B25" s="155"/>
      <c r="C25" s="155"/>
      <c r="D25" s="155"/>
      <c r="E25" s="155"/>
      <c r="F25" s="154"/>
      <c r="G25" s="154"/>
      <c r="H25" s="154"/>
      <c r="I25" s="154"/>
      <c r="J25" s="156"/>
      <c r="K25" s="154"/>
      <c r="L25" s="154"/>
      <c r="M25" s="154"/>
      <c r="N25" s="154"/>
      <c r="O25" s="154"/>
      <c r="P25" s="154"/>
      <c r="Q25" s="157"/>
      <c r="R25" s="157"/>
    </row>
    <row r="26" spans="1:18" ht="16.5">
      <c r="A26" s="1377" t="s">
        <v>94</v>
      </c>
      <c r="B26" s="1378"/>
      <c r="C26" s="1378"/>
      <c r="D26" s="1378"/>
      <c r="E26" s="1378"/>
      <c r="F26" s="1378"/>
      <c r="G26" s="1378"/>
      <c r="H26" s="1379"/>
      <c r="I26" s="51"/>
      <c r="J26" s="51"/>
      <c r="K26" s="139"/>
      <c r="L26" s="139"/>
      <c r="M26" s="84"/>
      <c r="N26" s="138"/>
      <c r="O26" s="114"/>
      <c r="P26" s="114"/>
      <c r="Q26" s="114"/>
      <c r="R26" s="115"/>
    </row>
    <row r="27" spans="1:18" ht="16.5">
      <c r="A27" s="345"/>
      <c r="B27" s="345"/>
      <c r="C27" s="345"/>
      <c r="D27" s="345"/>
      <c r="E27" s="345"/>
      <c r="F27" s="345"/>
      <c r="G27" s="345"/>
      <c r="H27" s="345"/>
      <c r="I27" s="292"/>
      <c r="J27" s="292"/>
      <c r="K27" s="292"/>
      <c r="L27" s="292"/>
      <c r="M27" s="292"/>
      <c r="N27" s="91"/>
      <c r="O27" s="91"/>
      <c r="P27" s="91"/>
      <c r="Q27" s="91"/>
      <c r="R27" s="91"/>
    </row>
    <row r="28" spans="1:18" ht="16.5">
      <c r="A28" s="345"/>
      <c r="B28" s="345"/>
      <c r="C28" s="345"/>
      <c r="D28" s="345"/>
      <c r="E28" s="345"/>
      <c r="F28" s="345"/>
      <c r="G28" s="345"/>
      <c r="H28" s="345"/>
      <c r="I28" s="292"/>
      <c r="J28" s="292"/>
      <c r="K28" s="292"/>
      <c r="L28" s="292"/>
      <c r="M28" s="292"/>
      <c r="N28" s="91"/>
      <c r="O28" s="91"/>
      <c r="P28" s="91"/>
      <c r="Q28" s="91"/>
      <c r="R28" s="91"/>
    </row>
    <row r="29" spans="1:18" s="341" customFormat="1">
      <c r="C29" s="342"/>
      <c r="F29" s="342"/>
      <c r="G29" s="343"/>
      <c r="H29" s="343"/>
      <c r="I29" s="343"/>
      <c r="J29" s="343"/>
      <c r="K29" s="343"/>
    </row>
    <row r="30" spans="1:18" s="341" customFormat="1">
      <c r="G30" s="344"/>
      <c r="H30" s="344"/>
      <c r="I30" s="344"/>
      <c r="J30" s="344"/>
      <c r="K30" s="344"/>
    </row>
    <row r="31" spans="1:18" s="341" customFormat="1">
      <c r="G31" s="344"/>
      <c r="H31" s="344"/>
      <c r="I31" s="344"/>
      <c r="J31" s="344"/>
      <c r="K31" s="344"/>
    </row>
    <row r="32" spans="1:18" s="341" customFormat="1">
      <c r="G32" s="344"/>
      <c r="H32" s="344"/>
      <c r="I32" s="344"/>
      <c r="J32" s="344"/>
      <c r="K32" s="344"/>
    </row>
    <row r="33" spans="7:11" s="341" customFormat="1">
      <c r="G33" s="344"/>
      <c r="H33" s="344"/>
      <c r="I33" s="344"/>
      <c r="J33" s="344"/>
      <c r="K33" s="344"/>
    </row>
    <row r="34" spans="7:11" s="341" customFormat="1">
      <c r="G34" s="344"/>
      <c r="H34" s="344"/>
      <c r="I34" s="344"/>
      <c r="J34" s="344"/>
      <c r="K34" s="344"/>
    </row>
    <row r="35" spans="7:11" s="341" customFormat="1">
      <c r="G35" s="344"/>
      <c r="H35" s="344"/>
      <c r="I35" s="344"/>
      <c r="J35" s="344"/>
      <c r="K35" s="344"/>
    </row>
    <row r="36" spans="7:11" s="341" customFormat="1">
      <c r="G36" s="344"/>
      <c r="H36" s="344"/>
      <c r="I36" s="344"/>
      <c r="J36" s="344"/>
      <c r="K36" s="344"/>
    </row>
    <row r="37" spans="7:11" s="341" customFormat="1">
      <c r="G37" s="344"/>
      <c r="H37" s="344"/>
      <c r="I37" s="344"/>
      <c r="J37" s="344"/>
      <c r="K37" s="344"/>
    </row>
  </sheetData>
  <mergeCells count="16">
    <mergeCell ref="A26:H26"/>
    <mergeCell ref="A1:R1"/>
    <mergeCell ref="A2:R2"/>
    <mergeCell ref="A3:R3"/>
    <mergeCell ref="A4:R4"/>
    <mergeCell ref="A14:A15"/>
    <mergeCell ref="B14:B15"/>
    <mergeCell ref="C14:D14"/>
    <mergeCell ref="E14:H14"/>
    <mergeCell ref="I14:K14"/>
    <mergeCell ref="L14:L15"/>
    <mergeCell ref="M14:M15"/>
    <mergeCell ref="R14:R15"/>
    <mergeCell ref="I15:J15"/>
    <mergeCell ref="N14:N15"/>
    <mergeCell ref="O14:Q14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32"/>
  <sheetViews>
    <sheetView view="pageBreakPreview" zoomScaleSheetLayoutView="100" workbookViewId="0">
      <selection activeCell="C9" sqref="C9"/>
    </sheetView>
  </sheetViews>
  <sheetFormatPr defaultRowHeight="12.75"/>
  <cols>
    <col min="1" max="1" width="5.7109375" customWidth="1"/>
    <col min="2" max="2" width="16.42578125" customWidth="1"/>
    <col min="3" max="3" width="3.5703125" customWidth="1"/>
    <col min="4" max="4" width="3.85546875" customWidth="1"/>
    <col min="5" max="5" width="3.42578125" customWidth="1"/>
    <col min="6" max="6" width="10.42578125" customWidth="1"/>
    <col min="7" max="7" width="11.140625" customWidth="1"/>
    <col min="14" max="14" width="10" customWidth="1"/>
    <col min="15" max="15" width="10.140625" customWidth="1"/>
    <col min="16" max="16" width="6.85546875" customWidth="1"/>
    <col min="17" max="17" width="14" customWidth="1"/>
    <col min="18" max="18" width="17.28515625" customWidth="1"/>
    <col min="19" max="19" width="10.7109375" customWidth="1"/>
  </cols>
  <sheetData>
    <row r="1" spans="1:19" ht="16.5">
      <c r="A1" s="1271" t="s">
        <v>131</v>
      </c>
      <c r="B1" s="1271"/>
      <c r="C1" s="1271"/>
      <c r="D1" s="1271"/>
      <c r="E1" s="1271"/>
      <c r="F1" s="1271"/>
      <c r="G1" s="1271"/>
      <c r="H1" s="1271"/>
      <c r="I1" s="1271"/>
      <c r="J1" s="1271"/>
      <c r="K1" s="1271"/>
      <c r="L1" s="1271"/>
      <c r="M1" s="1271"/>
      <c r="N1" s="1271"/>
      <c r="O1" s="1271"/>
      <c r="P1" s="1271"/>
      <c r="Q1" s="1271"/>
      <c r="R1" s="1271"/>
      <c r="S1" s="1271"/>
    </row>
    <row r="2" spans="1:19" ht="16.5">
      <c r="A2" s="1271" t="s">
        <v>66</v>
      </c>
      <c r="B2" s="1271"/>
      <c r="C2" s="1271"/>
      <c r="D2" s="1271"/>
      <c r="E2" s="1271"/>
      <c r="F2" s="1271"/>
      <c r="G2" s="1271"/>
      <c r="H2" s="1271"/>
      <c r="I2" s="1271"/>
      <c r="J2" s="1271"/>
      <c r="K2" s="1271"/>
      <c r="L2" s="1271"/>
      <c r="M2" s="1271"/>
      <c r="N2" s="1271"/>
      <c r="O2" s="1271"/>
      <c r="P2" s="1271"/>
      <c r="Q2" s="1271"/>
      <c r="R2" s="1271"/>
      <c r="S2" s="1271"/>
    </row>
    <row r="3" spans="1:19" ht="16.5">
      <c r="A3" s="1271" t="s">
        <v>136</v>
      </c>
      <c r="B3" s="1271"/>
      <c r="C3" s="1271"/>
      <c r="D3" s="1271"/>
      <c r="E3" s="1271"/>
      <c r="F3" s="1271"/>
      <c r="G3" s="1271"/>
      <c r="H3" s="1271"/>
      <c r="I3" s="1271"/>
      <c r="J3" s="1271"/>
      <c r="K3" s="1271"/>
      <c r="L3" s="1271"/>
      <c r="M3" s="1271"/>
      <c r="N3" s="1271"/>
      <c r="O3" s="1271"/>
      <c r="P3" s="1271"/>
      <c r="Q3" s="1271"/>
      <c r="R3" s="1271"/>
      <c r="S3" s="1271"/>
    </row>
    <row r="4" spans="1:19" ht="16.5">
      <c r="A4" s="1271" t="s">
        <v>691</v>
      </c>
      <c r="B4" s="1271"/>
      <c r="C4" s="1271"/>
      <c r="D4" s="1271"/>
      <c r="E4" s="1271"/>
      <c r="F4" s="1271"/>
      <c r="G4" s="1271"/>
      <c r="H4" s="1271"/>
      <c r="I4" s="1271"/>
      <c r="J4" s="1271"/>
      <c r="K4" s="1271"/>
      <c r="L4" s="1271"/>
      <c r="M4" s="1271"/>
      <c r="N4" s="1271"/>
      <c r="O4" s="1271"/>
      <c r="P4" s="1271"/>
      <c r="Q4" s="1271"/>
      <c r="R4" s="1271"/>
      <c r="S4" s="1271"/>
    </row>
    <row r="5" spans="1:19" ht="16.5">
      <c r="A5" s="69"/>
      <c r="B5" s="69"/>
      <c r="C5" s="122"/>
      <c r="D5" s="122"/>
      <c r="E5" s="122"/>
      <c r="F5" s="69"/>
      <c r="G5" s="69"/>
      <c r="H5" s="69"/>
      <c r="I5" s="69"/>
      <c r="J5" s="69"/>
      <c r="K5" s="69"/>
      <c r="L5" s="69"/>
      <c r="M5" s="69"/>
      <c r="N5" s="69"/>
      <c r="O5" s="122"/>
      <c r="P5" s="69"/>
      <c r="Q5" s="69"/>
      <c r="R5" s="69"/>
      <c r="S5" s="69"/>
    </row>
    <row r="6" spans="1:19" ht="16.5">
      <c r="A6" s="86" t="s">
        <v>68</v>
      </c>
      <c r="B6" s="87"/>
      <c r="C6" s="86" t="s">
        <v>69</v>
      </c>
      <c r="D6" s="87"/>
      <c r="E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95"/>
      <c r="R6" s="95"/>
      <c r="S6" s="87"/>
    </row>
    <row r="7" spans="1:19" ht="16.5">
      <c r="A7" s="86" t="s">
        <v>70</v>
      </c>
      <c r="B7" s="87"/>
      <c r="C7" s="86" t="s">
        <v>71</v>
      </c>
      <c r="D7" s="87"/>
      <c r="E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95"/>
      <c r="R7" s="95"/>
      <c r="S7" s="87"/>
    </row>
    <row r="8" spans="1:19" ht="16.5">
      <c r="A8" s="86" t="s">
        <v>72</v>
      </c>
      <c r="B8" s="87"/>
      <c r="C8" s="421" t="s">
        <v>308</v>
      </c>
      <c r="D8" s="87"/>
      <c r="E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95"/>
      <c r="R8" s="95"/>
      <c r="S8" s="87"/>
    </row>
    <row r="9" spans="1:19" ht="16.5">
      <c r="A9" s="86" t="s">
        <v>73</v>
      </c>
      <c r="B9" s="87"/>
      <c r="C9" s="285" t="s">
        <v>309</v>
      </c>
      <c r="D9" s="87"/>
      <c r="E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95"/>
      <c r="R9" s="95"/>
      <c r="S9" s="87"/>
    </row>
    <row r="10" spans="1:19" ht="16.5">
      <c r="A10" s="79"/>
      <c r="B10" s="80"/>
      <c r="C10" s="80"/>
      <c r="D10" s="80"/>
      <c r="E10" s="80"/>
      <c r="F10" s="79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</row>
    <row r="11" spans="1:19" ht="33" customHeight="1">
      <c r="A11" s="1516" t="s">
        <v>16</v>
      </c>
      <c r="B11" s="1518" t="s">
        <v>78</v>
      </c>
      <c r="C11" s="1265" t="s">
        <v>137</v>
      </c>
      <c r="D11" s="1265"/>
      <c r="E11" s="1265"/>
      <c r="F11" s="1520" t="s">
        <v>138</v>
      </c>
      <c r="G11" s="1521"/>
      <c r="H11" s="1522" t="s">
        <v>119</v>
      </c>
      <c r="I11" s="1522" t="s">
        <v>120</v>
      </c>
      <c r="J11" s="1525" t="s">
        <v>28</v>
      </c>
      <c r="K11" s="1526"/>
      <c r="L11" s="1522" t="s">
        <v>139</v>
      </c>
      <c r="M11" s="1522" t="s">
        <v>109</v>
      </c>
      <c r="N11" s="1518" t="s">
        <v>149</v>
      </c>
      <c r="O11" s="1265" t="s">
        <v>37</v>
      </c>
      <c r="P11" s="1265"/>
      <c r="Q11" s="1527" t="s">
        <v>166</v>
      </c>
      <c r="R11" s="1523" t="s">
        <v>167</v>
      </c>
      <c r="S11" s="1265" t="s">
        <v>2</v>
      </c>
    </row>
    <row r="12" spans="1:19" ht="33">
      <c r="A12" s="1517"/>
      <c r="B12" s="1519"/>
      <c r="C12" s="454" t="s">
        <v>163</v>
      </c>
      <c r="D12" s="454" t="s">
        <v>164</v>
      </c>
      <c r="E12" s="454" t="s">
        <v>165</v>
      </c>
      <c r="F12" s="453" t="s">
        <v>140</v>
      </c>
      <c r="G12" s="453" t="s">
        <v>141</v>
      </c>
      <c r="H12" s="1519"/>
      <c r="I12" s="1519"/>
      <c r="J12" s="455" t="s">
        <v>0</v>
      </c>
      <c r="K12" s="453" t="s">
        <v>24</v>
      </c>
      <c r="L12" s="1519"/>
      <c r="M12" s="1519"/>
      <c r="N12" s="1519"/>
      <c r="O12" s="454" t="s">
        <v>168</v>
      </c>
      <c r="P12" s="140" t="s">
        <v>169</v>
      </c>
      <c r="Q12" s="1519"/>
      <c r="R12" s="1524"/>
      <c r="S12" s="1265"/>
    </row>
    <row r="13" spans="1:19">
      <c r="A13" s="486" t="s">
        <v>84</v>
      </c>
      <c r="B13" s="177" t="s">
        <v>85</v>
      </c>
      <c r="C13" s="177">
        <v>3</v>
      </c>
      <c r="D13" s="177">
        <v>4</v>
      </c>
      <c r="E13" s="177">
        <v>5</v>
      </c>
      <c r="F13" s="178">
        <v>6</v>
      </c>
      <c r="G13" s="177">
        <v>7</v>
      </c>
      <c r="H13" s="179">
        <v>8</v>
      </c>
      <c r="I13" s="177">
        <v>9</v>
      </c>
      <c r="J13" s="179">
        <v>10</v>
      </c>
      <c r="K13" s="177">
        <v>11</v>
      </c>
      <c r="L13" s="177">
        <v>12</v>
      </c>
      <c r="M13" s="177">
        <v>13</v>
      </c>
      <c r="N13" s="177">
        <v>14</v>
      </c>
      <c r="O13" s="177">
        <v>15</v>
      </c>
      <c r="P13" s="177">
        <v>16</v>
      </c>
      <c r="Q13" s="177">
        <v>17</v>
      </c>
      <c r="R13" s="177">
        <v>18</v>
      </c>
      <c r="S13" s="487">
        <v>19</v>
      </c>
    </row>
    <row r="14" spans="1:19" ht="16.5">
      <c r="A14" s="488"/>
      <c r="B14" s="141"/>
      <c r="C14" s="141"/>
      <c r="D14" s="141"/>
      <c r="E14" s="141"/>
      <c r="F14" s="142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4"/>
      <c r="R14" s="144"/>
      <c r="S14" s="145"/>
    </row>
    <row r="15" spans="1:19" s="1" customFormat="1" ht="16.5">
      <c r="A15" s="146"/>
      <c r="B15" s="147"/>
      <c r="C15" s="147"/>
      <c r="D15" s="147"/>
      <c r="E15" s="147"/>
      <c r="F15" s="148"/>
      <c r="G15" s="147"/>
      <c r="H15" s="149"/>
      <c r="I15" s="147"/>
      <c r="J15" s="147"/>
      <c r="K15" s="147"/>
      <c r="L15" s="147"/>
      <c r="M15" s="147"/>
      <c r="N15" s="147"/>
      <c r="O15" s="147"/>
      <c r="P15" s="147"/>
      <c r="Q15" s="150"/>
      <c r="R15" s="151"/>
      <c r="S15" s="147"/>
    </row>
    <row r="16" spans="1:19" ht="16.5">
      <c r="A16" s="146"/>
      <c r="B16" s="147"/>
      <c r="C16" s="147"/>
      <c r="D16" s="147"/>
      <c r="E16" s="147"/>
      <c r="F16" s="148"/>
      <c r="G16" s="147"/>
      <c r="H16" s="149"/>
      <c r="I16" s="147"/>
      <c r="J16" s="147"/>
      <c r="K16" s="147"/>
      <c r="L16" s="147"/>
      <c r="M16" s="147"/>
      <c r="N16" s="147"/>
      <c r="O16" s="147"/>
      <c r="P16" s="147"/>
      <c r="Q16" s="151"/>
      <c r="R16" s="151"/>
      <c r="S16" s="147"/>
    </row>
    <row r="17" spans="1:19" ht="16.5">
      <c r="A17" s="146"/>
      <c r="B17" s="147"/>
      <c r="C17" s="147"/>
      <c r="D17" s="147"/>
      <c r="E17" s="147"/>
      <c r="F17" s="148"/>
      <c r="G17" s="147"/>
      <c r="H17" s="149"/>
      <c r="I17" s="147"/>
      <c r="J17" s="152"/>
      <c r="K17" s="147"/>
      <c r="L17" s="147"/>
      <c r="M17" s="147"/>
      <c r="N17" s="147"/>
      <c r="O17" s="147"/>
      <c r="P17" s="147"/>
      <c r="Q17" s="151"/>
      <c r="R17" s="151"/>
      <c r="S17" s="147"/>
    </row>
    <row r="18" spans="1:19" ht="16.5">
      <c r="A18" s="146"/>
      <c r="B18" s="147"/>
      <c r="C18" s="147"/>
      <c r="D18" s="147"/>
      <c r="E18" s="147"/>
      <c r="F18" s="147"/>
      <c r="G18" s="147"/>
      <c r="H18" s="149"/>
      <c r="I18" s="153"/>
      <c r="J18" s="147"/>
      <c r="K18" s="147"/>
      <c r="L18" s="154"/>
      <c r="M18" s="154"/>
      <c r="N18" s="149"/>
      <c r="O18" s="149"/>
      <c r="P18" s="147"/>
      <c r="Q18" s="151"/>
      <c r="R18" s="151"/>
      <c r="S18" s="489"/>
    </row>
    <row r="19" spans="1:19" s="1" customFormat="1" ht="16.5">
      <c r="A19" s="146"/>
      <c r="B19" s="155"/>
      <c r="C19" s="155"/>
      <c r="D19" s="155"/>
      <c r="E19" s="155"/>
      <c r="F19" s="154"/>
      <c r="G19" s="154"/>
      <c r="H19" s="154"/>
      <c r="I19" s="154"/>
      <c r="J19" s="156"/>
      <c r="K19" s="154"/>
      <c r="L19" s="154"/>
      <c r="M19" s="154"/>
      <c r="N19" s="154"/>
      <c r="O19" s="154"/>
      <c r="P19" s="154"/>
      <c r="Q19" s="157"/>
      <c r="R19" s="157"/>
      <c r="S19" s="155"/>
    </row>
    <row r="20" spans="1:19" ht="16.5">
      <c r="A20" s="146"/>
      <c r="B20" s="155"/>
      <c r="C20" s="155"/>
      <c r="D20" s="155"/>
      <c r="E20" s="155"/>
      <c r="F20" s="154"/>
      <c r="G20" s="154"/>
      <c r="H20" s="154"/>
      <c r="I20" s="154"/>
      <c r="J20" s="158"/>
      <c r="K20" s="154"/>
      <c r="L20" s="154"/>
      <c r="M20" s="154"/>
      <c r="N20" s="154"/>
      <c r="O20" s="154"/>
      <c r="P20" s="154"/>
      <c r="Q20" s="159"/>
      <c r="R20" s="159"/>
      <c r="S20" s="155"/>
    </row>
    <row r="21" spans="1:19" ht="16.5">
      <c r="A21" s="146"/>
      <c r="B21" s="147"/>
      <c r="C21" s="147"/>
      <c r="D21" s="147"/>
      <c r="E21" s="147"/>
      <c r="F21" s="147"/>
      <c r="G21" s="147"/>
      <c r="H21" s="149"/>
      <c r="I21" s="153"/>
      <c r="J21" s="147"/>
      <c r="K21" s="147"/>
      <c r="L21" s="160"/>
      <c r="M21" s="160"/>
      <c r="N21" s="147"/>
      <c r="O21" s="147"/>
      <c r="P21" s="147"/>
      <c r="Q21" s="161"/>
      <c r="R21" s="161"/>
      <c r="S21" s="162"/>
    </row>
    <row r="22" spans="1:19" ht="16.5">
      <c r="A22" s="163"/>
      <c r="B22" s="164"/>
      <c r="C22" s="164"/>
      <c r="D22" s="164"/>
      <c r="E22" s="164"/>
      <c r="F22" s="164"/>
      <c r="G22" s="164"/>
      <c r="H22" s="165"/>
      <c r="I22" s="166"/>
      <c r="J22" s="164"/>
      <c r="K22" s="164"/>
      <c r="L22" s="167"/>
      <c r="M22" s="167"/>
      <c r="N22" s="164"/>
      <c r="O22" s="164"/>
      <c r="P22" s="164"/>
      <c r="Q22" s="168"/>
      <c r="R22" s="168"/>
      <c r="S22" s="169"/>
    </row>
    <row r="23" spans="1:19" ht="16.5">
      <c r="A23" s="1272" t="s">
        <v>94</v>
      </c>
      <c r="B23" s="1273"/>
      <c r="C23" s="1273"/>
      <c r="D23" s="1273"/>
      <c r="E23" s="1273"/>
      <c r="F23" s="1273"/>
      <c r="G23" s="1273"/>
      <c r="H23" s="1273"/>
      <c r="I23" s="1273"/>
      <c r="J23" s="1273"/>
      <c r="K23" s="1273"/>
      <c r="L23" s="1273"/>
      <c r="M23" s="1273"/>
      <c r="N23" s="1465"/>
      <c r="O23" s="73"/>
      <c r="P23" s="73"/>
      <c r="Q23" s="65">
        <f>SUM(Q15:Q22)</f>
        <v>0</v>
      </c>
      <c r="R23" s="94"/>
      <c r="S23" s="53"/>
    </row>
    <row r="24" spans="1:19" s="341" customFormat="1">
      <c r="C24" s="342"/>
      <c r="F24" s="342"/>
      <c r="G24" s="343"/>
      <c r="H24" s="343"/>
      <c r="I24" s="343"/>
      <c r="J24" s="343"/>
      <c r="K24" s="343"/>
    </row>
    <row r="25" spans="1:19" s="341" customFormat="1">
      <c r="G25" s="344"/>
      <c r="H25" s="344"/>
      <c r="I25" s="344"/>
      <c r="J25" s="344"/>
      <c r="K25" s="344"/>
    </row>
    <row r="26" spans="1:19" s="341" customFormat="1">
      <c r="G26" s="344"/>
      <c r="H26" s="344"/>
      <c r="I26" s="344"/>
      <c r="J26" s="344"/>
      <c r="K26" s="344"/>
    </row>
    <row r="27" spans="1:19" s="341" customFormat="1">
      <c r="G27" s="344"/>
      <c r="H27" s="344"/>
      <c r="I27" s="344"/>
      <c r="J27" s="344"/>
      <c r="K27" s="344"/>
    </row>
    <row r="28" spans="1:19" s="341" customFormat="1">
      <c r="G28" s="344"/>
      <c r="H28" s="344"/>
      <c r="I28" s="344"/>
      <c r="J28" s="344"/>
      <c r="K28" s="344"/>
    </row>
    <row r="29" spans="1:19" s="341" customFormat="1">
      <c r="G29" s="344"/>
      <c r="H29" s="344"/>
      <c r="I29" s="344"/>
      <c r="J29" s="344"/>
      <c r="K29" s="344"/>
    </row>
    <row r="30" spans="1:19" s="341" customFormat="1">
      <c r="G30" s="344"/>
      <c r="H30" s="344"/>
      <c r="I30" s="344"/>
      <c r="J30" s="344"/>
      <c r="K30" s="344"/>
    </row>
    <row r="31" spans="1:19" s="341" customFormat="1">
      <c r="G31" s="344"/>
      <c r="H31" s="344"/>
      <c r="I31" s="344"/>
      <c r="J31" s="344"/>
      <c r="K31" s="344"/>
    </row>
    <row r="32" spans="1:19" s="341" customFormat="1">
      <c r="G32" s="344"/>
      <c r="H32" s="344"/>
      <c r="I32" s="344"/>
      <c r="J32" s="344"/>
      <c r="K32" s="344"/>
    </row>
  </sheetData>
  <mergeCells count="19">
    <mergeCell ref="A23:N23"/>
    <mergeCell ref="R11:R12"/>
    <mergeCell ref="S11:S12"/>
    <mergeCell ref="J11:K11"/>
    <mergeCell ref="L11:L12"/>
    <mergeCell ref="M11:M12"/>
    <mergeCell ref="N11:N12"/>
    <mergeCell ref="Q11:Q12"/>
    <mergeCell ref="A1:S1"/>
    <mergeCell ref="A2:S2"/>
    <mergeCell ref="A3:S3"/>
    <mergeCell ref="A4:S4"/>
    <mergeCell ref="A11:A12"/>
    <mergeCell ref="B11:B12"/>
    <mergeCell ref="F11:G11"/>
    <mergeCell ref="H11:H12"/>
    <mergeCell ref="I11:I12"/>
    <mergeCell ref="C11:E11"/>
    <mergeCell ref="O11:P11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B1:AD64"/>
  <sheetViews>
    <sheetView tabSelected="1" view="pageBreakPreview" topLeftCell="G22" zoomScale="130" zoomScaleSheetLayoutView="130" workbookViewId="0">
      <selection activeCell="N41" sqref="N41"/>
    </sheetView>
  </sheetViews>
  <sheetFormatPr defaultColWidth="9.140625" defaultRowHeight="11.25"/>
  <cols>
    <col min="1" max="1" width="5.5703125" style="299" customWidth="1"/>
    <col min="2" max="2" width="4.85546875" style="299" customWidth="1"/>
    <col min="3" max="3" width="6.85546875" style="299" customWidth="1"/>
    <col min="4" max="4" width="6.7109375" style="299" customWidth="1"/>
    <col min="5" max="5" width="30.28515625" style="299" customWidth="1"/>
    <col min="6" max="6" width="14.5703125" style="299" hidden="1" customWidth="1"/>
    <col min="7" max="7" width="10.7109375" style="322" customWidth="1"/>
    <col min="8" max="8" width="13.5703125" style="336" customWidth="1"/>
    <col min="9" max="9" width="14.7109375" style="299" customWidth="1"/>
    <col min="10" max="10" width="13.5703125" style="299" customWidth="1"/>
    <col min="11" max="11" width="12.5703125" style="299" customWidth="1"/>
    <col min="12" max="12" width="13.28515625" style="299" customWidth="1"/>
    <col min="13" max="13" width="11.42578125" style="299" bestFit="1" customWidth="1"/>
    <col min="14" max="14" width="14.42578125" style="299" customWidth="1"/>
    <col min="15" max="15" width="12.85546875" style="299" customWidth="1"/>
    <col min="16" max="16" width="11.7109375" style="299" customWidth="1"/>
    <col min="17" max="18" width="9.140625" style="299"/>
    <col min="19" max="19" width="13.7109375" style="299" bestFit="1" customWidth="1"/>
    <col min="20" max="22" width="12.85546875" style="299" bestFit="1" customWidth="1"/>
    <col min="23" max="23" width="11.5703125" style="299" bestFit="1" customWidth="1"/>
    <col min="24" max="30" width="12.85546875" style="299" bestFit="1" customWidth="1"/>
    <col min="31" max="16384" width="9.140625" style="299"/>
  </cols>
  <sheetData>
    <row r="1" spans="2:30" ht="13.5">
      <c r="B1" s="1540" t="s">
        <v>310</v>
      </c>
      <c r="C1" s="1540"/>
      <c r="D1" s="1540"/>
      <c r="E1" s="1540"/>
      <c r="F1" s="1540"/>
      <c r="G1" s="1540"/>
      <c r="H1" s="1540"/>
      <c r="I1" s="1540"/>
    </row>
    <row r="2" spans="2:30" ht="13.5">
      <c r="B2" s="1540" t="s">
        <v>657</v>
      </c>
      <c r="C2" s="1540"/>
      <c r="D2" s="1540"/>
      <c r="E2" s="1540"/>
      <c r="F2" s="1540"/>
      <c r="G2" s="1540"/>
      <c r="H2" s="1540"/>
      <c r="I2" s="1540"/>
    </row>
    <row r="4" spans="2:30" ht="30" customHeight="1">
      <c r="B4" s="1544" t="s">
        <v>8</v>
      </c>
      <c r="C4" s="1544" t="s">
        <v>34</v>
      </c>
      <c r="D4" s="1544" t="s">
        <v>35</v>
      </c>
      <c r="E4" s="1544" t="s">
        <v>36</v>
      </c>
      <c r="F4" s="404" t="s">
        <v>37</v>
      </c>
      <c r="G4" s="1547" t="s">
        <v>37</v>
      </c>
      <c r="H4" s="1531" t="s">
        <v>38</v>
      </c>
      <c r="I4" s="1547" t="s">
        <v>2</v>
      </c>
      <c r="J4" s="1541" t="s">
        <v>207</v>
      </c>
      <c r="K4" s="1542"/>
      <c r="L4" s="1543"/>
      <c r="M4" s="1550" t="s">
        <v>666</v>
      </c>
      <c r="N4" s="1551"/>
      <c r="O4" s="1552"/>
      <c r="S4" s="1531" t="s">
        <v>715</v>
      </c>
      <c r="T4" s="1528">
        <v>2007</v>
      </c>
      <c r="U4" s="1528" t="s">
        <v>716</v>
      </c>
      <c r="V4" s="1528" t="s">
        <v>717</v>
      </c>
      <c r="W4" s="1528" t="s">
        <v>718</v>
      </c>
      <c r="X4" s="1528" t="s">
        <v>719</v>
      </c>
      <c r="Y4" s="1528" t="s">
        <v>720</v>
      </c>
      <c r="Z4" s="1528" t="s">
        <v>721</v>
      </c>
      <c r="AA4" s="1528" t="s">
        <v>722</v>
      </c>
      <c r="AB4" s="1528" t="s">
        <v>723</v>
      </c>
      <c r="AC4" s="1528" t="s">
        <v>724</v>
      </c>
      <c r="AD4" s="1528" t="s">
        <v>725</v>
      </c>
    </row>
    <row r="5" spans="2:30" ht="6.75" hidden="1" customHeight="1">
      <c r="B5" s="1545"/>
      <c r="C5" s="1545"/>
      <c r="D5" s="1545"/>
      <c r="E5" s="1545"/>
      <c r="F5" s="404"/>
      <c r="G5" s="1548"/>
      <c r="H5" s="1532"/>
      <c r="I5" s="1548"/>
      <c r="J5" s="1553" t="s">
        <v>676</v>
      </c>
      <c r="K5" s="1553" t="s">
        <v>677</v>
      </c>
      <c r="L5" s="1553" t="s">
        <v>208</v>
      </c>
      <c r="M5" s="1553" t="s">
        <v>666</v>
      </c>
      <c r="N5" s="1555" t="s">
        <v>678</v>
      </c>
      <c r="O5" s="1553" t="s">
        <v>679</v>
      </c>
      <c r="S5" s="1532"/>
      <c r="T5" s="1529"/>
      <c r="U5" s="1529"/>
      <c r="V5" s="1529"/>
      <c r="W5" s="1529"/>
      <c r="X5" s="1529"/>
      <c r="Y5" s="1529"/>
      <c r="Z5" s="1529"/>
      <c r="AA5" s="1529"/>
      <c r="AB5" s="1529"/>
      <c r="AC5" s="1529"/>
      <c r="AD5" s="1529"/>
    </row>
    <row r="6" spans="2:30" ht="28.5" customHeight="1">
      <c r="B6" s="1546"/>
      <c r="C6" s="1546"/>
      <c r="D6" s="1546"/>
      <c r="E6" s="1546"/>
      <c r="F6" s="404"/>
      <c r="G6" s="1549"/>
      <c r="H6" s="1533"/>
      <c r="I6" s="1549"/>
      <c r="J6" s="1554"/>
      <c r="K6" s="1554"/>
      <c r="L6" s="1554"/>
      <c r="M6" s="1554"/>
      <c r="N6" s="1555"/>
      <c r="O6" s="1554"/>
      <c r="S6" s="1533"/>
      <c r="T6" s="1530"/>
      <c r="U6" s="1530"/>
      <c r="V6" s="1530"/>
      <c r="W6" s="1530"/>
      <c r="X6" s="1530"/>
      <c r="Y6" s="1530"/>
      <c r="Z6" s="1530"/>
      <c r="AA6" s="1530"/>
      <c r="AB6" s="1530"/>
      <c r="AC6" s="1530"/>
      <c r="AD6" s="1530"/>
    </row>
    <row r="7" spans="2:30" ht="13.5">
      <c r="B7" s="444">
        <v>1</v>
      </c>
      <c r="C7" s="444">
        <v>2</v>
      </c>
      <c r="D7" s="444">
        <v>3</v>
      </c>
      <c r="E7" s="444">
        <v>4</v>
      </c>
      <c r="F7" s="444">
        <v>5</v>
      </c>
      <c r="G7" s="444">
        <v>5</v>
      </c>
      <c r="H7" s="444">
        <v>6</v>
      </c>
      <c r="I7" s="444">
        <v>7</v>
      </c>
      <c r="J7" s="443">
        <v>8</v>
      </c>
      <c r="K7" s="443">
        <v>9</v>
      </c>
      <c r="L7" s="443">
        <v>10</v>
      </c>
      <c r="M7" s="443">
        <v>11</v>
      </c>
      <c r="N7" s="443">
        <v>12</v>
      </c>
      <c r="O7" s="443">
        <v>13</v>
      </c>
      <c r="S7" s="531">
        <v>6</v>
      </c>
      <c r="T7" s="531">
        <v>6</v>
      </c>
      <c r="U7" s="531">
        <v>6</v>
      </c>
      <c r="V7" s="531">
        <v>6</v>
      </c>
      <c r="W7" s="531">
        <v>6</v>
      </c>
      <c r="X7" s="531">
        <v>6</v>
      </c>
      <c r="Y7" s="531">
        <v>6</v>
      </c>
      <c r="Z7" s="531">
        <v>6</v>
      </c>
      <c r="AA7" s="531">
        <v>6</v>
      </c>
      <c r="AB7" s="531">
        <v>6</v>
      </c>
      <c r="AC7" s="531">
        <v>6</v>
      </c>
      <c r="AD7" s="531">
        <v>6</v>
      </c>
    </row>
    <row r="8" spans="2:30" ht="13.5">
      <c r="B8" s="300"/>
      <c r="C8" s="300"/>
      <c r="D8" s="300"/>
      <c r="E8" s="300"/>
      <c r="F8" s="300"/>
      <c r="G8" s="301"/>
      <c r="H8" s="302"/>
      <c r="I8" s="303"/>
      <c r="S8" s="302"/>
      <c r="T8" s="532"/>
      <c r="U8" s="532"/>
      <c r="V8" s="532"/>
      <c r="W8" s="532"/>
      <c r="X8" s="532"/>
      <c r="Y8" s="532"/>
      <c r="Z8" s="532"/>
      <c r="AA8" s="532"/>
      <c r="AB8" s="532"/>
      <c r="AC8" s="532"/>
      <c r="AD8" s="532"/>
    </row>
    <row r="9" spans="2:30" ht="13.5">
      <c r="B9" s="304">
        <v>1</v>
      </c>
      <c r="C9" s="305" t="s">
        <v>32</v>
      </c>
      <c r="D9" s="305" t="s">
        <v>32</v>
      </c>
      <c r="E9" s="306" t="s">
        <v>14</v>
      </c>
      <c r="F9" s="306"/>
      <c r="G9" s="304"/>
      <c r="H9" s="307">
        <f>H10</f>
        <v>0</v>
      </c>
      <c r="I9" s="308"/>
      <c r="J9" s="406">
        <f t="shared" ref="J9:O9" si="0">J10</f>
        <v>0</v>
      </c>
      <c r="K9" s="406">
        <f t="shared" si="0"/>
        <v>0</v>
      </c>
      <c r="L9" s="406">
        <f t="shared" si="0"/>
        <v>0</v>
      </c>
      <c r="M9" s="406">
        <f t="shared" si="0"/>
        <v>0</v>
      </c>
      <c r="N9" s="406">
        <f t="shared" si="0"/>
        <v>0</v>
      </c>
      <c r="O9" s="406">
        <f t="shared" si="0"/>
        <v>0</v>
      </c>
      <c r="P9" s="299" t="b">
        <f>N9+O9=H9</f>
        <v>1</v>
      </c>
      <c r="R9" s="299" t="b">
        <f>S9=H9</f>
        <v>1</v>
      </c>
      <c r="S9" s="307">
        <f>S10</f>
        <v>0</v>
      </c>
      <c r="T9" s="307">
        <f t="shared" ref="T9:AD9" si="1">T10</f>
        <v>0</v>
      </c>
      <c r="U9" s="307">
        <f t="shared" si="1"/>
        <v>0</v>
      </c>
      <c r="V9" s="307">
        <f t="shared" si="1"/>
        <v>0</v>
      </c>
      <c r="W9" s="307">
        <f t="shared" si="1"/>
        <v>0</v>
      </c>
      <c r="X9" s="307">
        <f t="shared" si="1"/>
        <v>0</v>
      </c>
      <c r="Y9" s="307">
        <f t="shared" si="1"/>
        <v>0</v>
      </c>
      <c r="Z9" s="307">
        <f t="shared" si="1"/>
        <v>0</v>
      </c>
      <c r="AA9" s="307">
        <f t="shared" si="1"/>
        <v>0</v>
      </c>
      <c r="AB9" s="307">
        <f t="shared" si="1"/>
        <v>0</v>
      </c>
      <c r="AC9" s="307">
        <f t="shared" si="1"/>
        <v>0</v>
      </c>
      <c r="AD9" s="307">
        <f t="shared" si="1"/>
        <v>0</v>
      </c>
    </row>
    <row r="10" spans="2:30" ht="13.5">
      <c r="B10" s="304"/>
      <c r="C10" s="305"/>
      <c r="D10" s="305"/>
      <c r="E10" s="306" t="s">
        <v>29</v>
      </c>
      <c r="F10" s="306"/>
      <c r="G10" s="304"/>
      <c r="H10" s="309">
        <f>TANAH!O27</f>
        <v>0</v>
      </c>
      <c r="I10" s="308"/>
      <c r="J10" s="405">
        <v>0</v>
      </c>
      <c r="K10" s="405">
        <v>0</v>
      </c>
      <c r="L10" s="405">
        <v>0</v>
      </c>
      <c r="M10" s="405">
        <v>0</v>
      </c>
      <c r="N10" s="405">
        <v>0</v>
      </c>
      <c r="O10" s="405">
        <v>0</v>
      </c>
      <c r="P10" s="299" t="b">
        <f t="shared" ref="P10:P41" si="2">N10+O10=H10</f>
        <v>1</v>
      </c>
      <c r="R10" s="299" t="b">
        <f t="shared" ref="R10:R41" si="3">S10=H10</f>
        <v>1</v>
      </c>
      <c r="S10" s="309">
        <f>SUM(T10:AD10)</f>
        <v>0</v>
      </c>
      <c r="T10" s="309">
        <v>0</v>
      </c>
      <c r="U10" s="309">
        <v>0</v>
      </c>
      <c r="V10" s="309">
        <v>0</v>
      </c>
      <c r="W10" s="309">
        <v>0</v>
      </c>
      <c r="X10" s="309">
        <v>0</v>
      </c>
      <c r="Y10" s="309">
        <v>0</v>
      </c>
      <c r="Z10" s="309">
        <v>0</v>
      </c>
      <c r="AA10" s="309">
        <v>0</v>
      </c>
      <c r="AB10" s="309">
        <v>0</v>
      </c>
      <c r="AC10" s="309">
        <v>0</v>
      </c>
      <c r="AD10" s="309">
        <v>0</v>
      </c>
    </row>
    <row r="11" spans="2:30" ht="13.5">
      <c r="B11" s="304"/>
      <c r="C11" s="305"/>
      <c r="D11" s="305"/>
      <c r="E11" s="306"/>
      <c r="F11" s="306"/>
      <c r="G11" s="304"/>
      <c r="H11" s="309"/>
      <c r="I11" s="308"/>
      <c r="J11" s="1556"/>
      <c r="K11" s="1556"/>
      <c r="L11" s="1556"/>
      <c r="M11" s="1556"/>
      <c r="N11" s="1556"/>
      <c r="O11" s="1556"/>
      <c r="P11" s="299" t="b">
        <f t="shared" si="2"/>
        <v>1</v>
      </c>
      <c r="R11" s="299" t="b">
        <f t="shared" si="3"/>
        <v>1</v>
      </c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</row>
    <row r="12" spans="2:30" ht="13.5">
      <c r="B12" s="304">
        <v>2</v>
      </c>
      <c r="C12" s="305" t="s">
        <v>30</v>
      </c>
      <c r="D12" s="304"/>
      <c r="E12" s="306" t="s">
        <v>39</v>
      </c>
      <c r="F12" s="306"/>
      <c r="G12" s="374"/>
      <c r="H12" s="307">
        <f>SUM(H13:H21)</f>
        <v>5520772400</v>
      </c>
      <c r="I12" s="308"/>
      <c r="J12" s="441">
        <f t="shared" ref="J12:O12" si="4">SUM(J13:J21)</f>
        <v>947453277.6190474</v>
      </c>
      <c r="K12" s="441">
        <f t="shared" si="4"/>
        <v>3723424098.8095222</v>
      </c>
      <c r="L12" s="441">
        <f t="shared" si="4"/>
        <v>1465698301.1904762</v>
      </c>
      <c r="M12" s="441">
        <f t="shared" si="4"/>
        <v>1021230277.6190474</v>
      </c>
      <c r="N12" s="441">
        <f t="shared" si="4"/>
        <v>4391251550</v>
      </c>
      <c r="O12" s="441">
        <f t="shared" si="4"/>
        <v>1129520850</v>
      </c>
      <c r="P12" s="299" t="b">
        <f t="shared" si="2"/>
        <v>1</v>
      </c>
      <c r="R12" s="299" t="b">
        <f t="shared" si="3"/>
        <v>1</v>
      </c>
      <c r="S12" s="307">
        <f>SUM(S13:S21)</f>
        <v>5520772400</v>
      </c>
      <c r="T12" s="307">
        <f t="shared" ref="T12:AD12" si="5">SUM(T13:T21)</f>
        <v>41044800</v>
      </c>
      <c r="U12" s="307">
        <f t="shared" si="5"/>
        <v>876775000</v>
      </c>
      <c r="V12" s="307">
        <f t="shared" si="5"/>
        <v>196590000</v>
      </c>
      <c r="W12" s="307">
        <f t="shared" si="5"/>
        <v>360056500</v>
      </c>
      <c r="X12" s="307">
        <f t="shared" si="5"/>
        <v>336039600</v>
      </c>
      <c r="Y12" s="307">
        <f t="shared" si="5"/>
        <v>1620630000</v>
      </c>
      <c r="Z12" s="307">
        <f t="shared" si="5"/>
        <v>277005000</v>
      </c>
      <c r="AA12" s="307">
        <f t="shared" si="5"/>
        <v>697979000</v>
      </c>
      <c r="AB12" s="307">
        <f t="shared" si="5"/>
        <v>202690000</v>
      </c>
      <c r="AC12" s="307">
        <f t="shared" si="5"/>
        <v>580312500</v>
      </c>
      <c r="AD12" s="307">
        <f t="shared" si="5"/>
        <v>331650000</v>
      </c>
    </row>
    <row r="13" spans="2:30" ht="13.5">
      <c r="B13" s="304"/>
      <c r="C13" s="304"/>
      <c r="D13" s="305" t="s">
        <v>30</v>
      </c>
      <c r="E13" s="306" t="s">
        <v>40</v>
      </c>
      <c r="F13" s="306"/>
      <c r="G13" s="304"/>
      <c r="H13" s="449">
        <f>'ALAT BESAR'!O30</f>
        <v>723450000</v>
      </c>
      <c r="I13" s="308"/>
      <c r="J13" s="405">
        <f>'ALAT BESAR'!V30</f>
        <v>103349999.99999999</v>
      </c>
      <c r="K13" s="405">
        <f>'ALAT BESAR'!W30</f>
        <v>598092857.14285707</v>
      </c>
      <c r="L13" s="405">
        <f>'ALAT BESAR'!X30</f>
        <v>125357142.85714284</v>
      </c>
      <c r="M13" s="405">
        <f>'ALAT BESAR'!Z30</f>
        <v>103349999.99999999</v>
      </c>
      <c r="N13" s="1560">
        <f>'ALAT BESAR'!AA30</f>
        <v>675750000.00000024</v>
      </c>
      <c r="O13" s="405">
        <f>'ALAT BESAR'!AB30</f>
        <v>47699999.99999997</v>
      </c>
      <c r="P13" s="299" t="b">
        <f t="shared" si="2"/>
        <v>1</v>
      </c>
      <c r="R13" s="299" t="b">
        <f t="shared" si="3"/>
        <v>1</v>
      </c>
      <c r="S13" s="309">
        <f t="shared" ref="S13:S21" si="6">SUM(T13:AD13)</f>
        <v>723450000</v>
      </c>
      <c r="T13" s="309">
        <v>0</v>
      </c>
      <c r="U13" s="309">
        <v>179850000</v>
      </c>
      <c r="V13" s="309">
        <v>0</v>
      </c>
      <c r="W13" s="309">
        <v>0</v>
      </c>
      <c r="X13" s="309">
        <v>209700000</v>
      </c>
      <c r="Y13" s="309">
        <v>333900000</v>
      </c>
      <c r="Z13" s="309">
        <v>0</v>
      </c>
      <c r="AA13" s="309">
        <v>0</v>
      </c>
      <c r="AB13" s="309">
        <v>0</v>
      </c>
      <c r="AC13" s="309">
        <v>0</v>
      </c>
      <c r="AD13" s="309">
        <v>0</v>
      </c>
    </row>
    <row r="14" spans="2:30" ht="13.5">
      <c r="B14" s="304"/>
      <c r="C14" s="304"/>
      <c r="D14" s="305" t="s">
        <v>41</v>
      </c>
      <c r="E14" s="306" t="s">
        <v>42</v>
      </c>
      <c r="F14" s="306"/>
      <c r="G14" s="311"/>
      <c r="H14" s="312">
        <f>'ALAT ANGKUT'!S27</f>
        <v>1403610000</v>
      </c>
      <c r="I14" s="308"/>
      <c r="J14" s="405">
        <f>'ALAT ANGKUT'!Z27</f>
        <v>153638214.28571427</v>
      </c>
      <c r="K14" s="405">
        <f>'ALAT ANGKUT'!AA27</f>
        <v>856852500</v>
      </c>
      <c r="L14" s="405">
        <f>'ALAT ANGKUT'!AB27</f>
        <v>546757500</v>
      </c>
      <c r="M14" s="405">
        <f>'ALAT ANGKUT'!AD27</f>
        <v>153638214.28571427</v>
      </c>
      <c r="N14" s="405">
        <f>'ALAT ANGKUT'!AE27</f>
        <v>974075000</v>
      </c>
      <c r="O14" s="405">
        <f>'ALAT ANGKUT'!AF27</f>
        <v>429535000</v>
      </c>
      <c r="P14" s="299" t="b">
        <f t="shared" si="2"/>
        <v>1</v>
      </c>
      <c r="R14" s="299" t="b">
        <f t="shared" si="3"/>
        <v>1</v>
      </c>
      <c r="S14" s="309">
        <f t="shared" si="6"/>
        <v>1403610000</v>
      </c>
      <c r="T14" s="309">
        <v>0</v>
      </c>
      <c r="U14" s="309">
        <v>376750000</v>
      </c>
      <c r="V14" s="309">
        <v>7975000</v>
      </c>
      <c r="W14" s="309">
        <v>185990000</v>
      </c>
      <c r="X14" s="309">
        <v>0</v>
      </c>
      <c r="Y14" s="309">
        <v>519670000</v>
      </c>
      <c r="Z14" s="309">
        <v>0</v>
      </c>
      <c r="AA14" s="309">
        <v>313225000</v>
      </c>
      <c r="AB14" s="309">
        <v>0</v>
      </c>
      <c r="AC14" s="309">
        <v>0</v>
      </c>
      <c r="AD14" s="309">
        <v>0</v>
      </c>
    </row>
    <row r="15" spans="2:30" ht="13.5">
      <c r="B15" s="304"/>
      <c r="C15" s="304"/>
      <c r="D15" s="305" t="s">
        <v>43</v>
      </c>
      <c r="E15" s="306" t="s">
        <v>44</v>
      </c>
      <c r="F15" s="306"/>
      <c r="G15" s="304"/>
      <c r="H15" s="313">
        <f>'ALAT BENGKEL &amp; UKUR'!O21</f>
        <v>0</v>
      </c>
      <c r="I15" s="308"/>
      <c r="J15" s="405">
        <f>'ALAT BENGKEL &amp; UKUR'!V21</f>
        <v>0</v>
      </c>
      <c r="K15" s="405">
        <f>'ALAT BENGKEL &amp; UKUR'!W21</f>
        <v>0</v>
      </c>
      <c r="L15" s="405">
        <f>'ALAT BENGKEL &amp; UKUR'!X21</f>
        <v>0</v>
      </c>
      <c r="M15" s="405">
        <f>'ALAT BENGKEL &amp; UKUR'!Z21</f>
        <v>0</v>
      </c>
      <c r="N15" s="405">
        <f>'ALAT BENGKEL &amp; UKUR'!AA21</f>
        <v>0</v>
      </c>
      <c r="O15" s="405">
        <f>'ALAT BENGKEL &amp; UKUR'!AB21</f>
        <v>0</v>
      </c>
      <c r="P15" s="299" t="b">
        <f t="shared" si="2"/>
        <v>1</v>
      </c>
      <c r="R15" s="299" t="b">
        <f t="shared" si="3"/>
        <v>1</v>
      </c>
      <c r="S15" s="309">
        <f t="shared" si="6"/>
        <v>0</v>
      </c>
      <c r="T15" s="309">
        <v>0</v>
      </c>
      <c r="U15" s="309">
        <v>0</v>
      </c>
      <c r="V15" s="309">
        <v>0</v>
      </c>
      <c r="W15" s="309">
        <v>0</v>
      </c>
      <c r="X15" s="309">
        <v>0</v>
      </c>
      <c r="Y15" s="309">
        <v>0</v>
      </c>
      <c r="Z15" s="309">
        <v>0</v>
      </c>
      <c r="AA15" s="309">
        <v>0</v>
      </c>
      <c r="AB15" s="309">
        <v>0</v>
      </c>
      <c r="AC15" s="309">
        <v>0</v>
      </c>
      <c r="AD15" s="309">
        <v>0</v>
      </c>
    </row>
    <row r="16" spans="2:30" ht="13.5">
      <c r="B16" s="304"/>
      <c r="C16" s="304"/>
      <c r="D16" s="305" t="s">
        <v>45</v>
      </c>
      <c r="E16" s="306" t="s">
        <v>46</v>
      </c>
      <c r="F16" s="306"/>
      <c r="G16" s="304"/>
      <c r="H16" s="313">
        <v>0</v>
      </c>
      <c r="I16" s="308"/>
      <c r="J16" s="405">
        <v>0</v>
      </c>
      <c r="K16" s="405">
        <v>0</v>
      </c>
      <c r="L16" s="405">
        <v>0</v>
      </c>
      <c r="M16" s="405">
        <v>0</v>
      </c>
      <c r="N16" s="405">
        <v>0</v>
      </c>
      <c r="O16" s="405">
        <v>0</v>
      </c>
      <c r="P16" s="299" t="b">
        <f t="shared" si="2"/>
        <v>1</v>
      </c>
      <c r="R16" s="299" t="b">
        <f t="shared" si="3"/>
        <v>1</v>
      </c>
      <c r="S16" s="309">
        <f t="shared" si="6"/>
        <v>0</v>
      </c>
      <c r="T16" s="309">
        <v>0</v>
      </c>
      <c r="U16" s="309">
        <v>0</v>
      </c>
      <c r="V16" s="309">
        <v>0</v>
      </c>
      <c r="W16" s="309">
        <v>0</v>
      </c>
      <c r="X16" s="309">
        <v>0</v>
      </c>
      <c r="Y16" s="309">
        <v>0</v>
      </c>
      <c r="Z16" s="309">
        <v>0</v>
      </c>
      <c r="AA16" s="309">
        <v>0</v>
      </c>
      <c r="AB16" s="309">
        <v>0</v>
      </c>
      <c r="AC16" s="309">
        <v>0</v>
      </c>
      <c r="AD16" s="309">
        <v>0</v>
      </c>
    </row>
    <row r="17" spans="2:30" ht="13.5">
      <c r="B17" s="304"/>
      <c r="C17" s="304"/>
      <c r="D17" s="305" t="s">
        <v>31</v>
      </c>
      <c r="E17" s="306" t="s">
        <v>47</v>
      </c>
      <c r="F17" s="306"/>
      <c r="G17" s="373"/>
      <c r="H17" s="309">
        <f>'ALAT RT'!O652</f>
        <v>3192706400.0000005</v>
      </c>
      <c r="I17" s="308"/>
      <c r="J17" s="405">
        <f>'ALAT RT'!V652</f>
        <v>647067729.99999976</v>
      </c>
      <c r="K17" s="405">
        <f>'ALAT RT'!W652</f>
        <v>2098211074.9999988</v>
      </c>
      <c r="L17" s="405">
        <f>'ALAT RT'!X652</f>
        <v>762845325</v>
      </c>
      <c r="M17" s="405">
        <f>'ALAT RT'!Z652</f>
        <v>720844729.99999976</v>
      </c>
      <c r="N17" s="405">
        <f>'ALAT RT'!AA652</f>
        <v>2553158550</v>
      </c>
      <c r="O17" s="405">
        <f>'ALAT RT'!AB652</f>
        <v>639547850</v>
      </c>
      <c r="P17" s="299" t="b">
        <f t="shared" si="2"/>
        <v>1</v>
      </c>
      <c r="R17" s="299" t="b">
        <f t="shared" si="3"/>
        <v>1</v>
      </c>
      <c r="S17" s="309">
        <f t="shared" si="6"/>
        <v>3192706400</v>
      </c>
      <c r="T17" s="309">
        <v>41044800</v>
      </c>
      <c r="U17" s="309">
        <v>255240000</v>
      </c>
      <c r="V17" s="309">
        <v>188615000</v>
      </c>
      <c r="W17" s="309">
        <v>162066500</v>
      </c>
      <c r="X17" s="309">
        <v>105989600</v>
      </c>
      <c r="Y17" s="309">
        <v>737360000</v>
      </c>
      <c r="Z17" s="309">
        <v>277005000</v>
      </c>
      <c r="AA17" s="309">
        <v>348344000</v>
      </c>
      <c r="AB17" s="309">
        <v>165079000</v>
      </c>
      <c r="AC17" s="309">
        <v>580312500</v>
      </c>
      <c r="AD17" s="309">
        <v>331650000</v>
      </c>
    </row>
    <row r="18" spans="2:30" ht="13.5">
      <c r="B18" s="304"/>
      <c r="C18" s="304"/>
      <c r="D18" s="305" t="s">
        <v>33</v>
      </c>
      <c r="E18" s="306" t="s">
        <v>48</v>
      </c>
      <c r="F18" s="306"/>
      <c r="G18" s="373"/>
      <c r="H18" s="309">
        <f>'ALAT STUDIO KOMNIKASI'!O41</f>
        <v>177035000</v>
      </c>
      <c r="I18" s="308"/>
      <c r="J18" s="405">
        <f>'ALAT STUDIO KOMNIKASI'!V41</f>
        <v>35407000</v>
      </c>
      <c r="K18" s="405">
        <f>'ALAT STUDIO KOMNIKASI'!W41</f>
        <v>154287000</v>
      </c>
      <c r="L18" s="405">
        <f>'ALAT STUDIO KOMNIKASI'!X41</f>
        <v>22748000</v>
      </c>
      <c r="M18" s="405">
        <f>'ALAT STUDIO KOMNIKASI'!Z41</f>
        <v>35407000</v>
      </c>
      <c r="N18" s="405">
        <f>'ALAT STUDIO KOMNIKASI'!AA41</f>
        <v>164297000</v>
      </c>
      <c r="O18" s="405">
        <f>'ALAT STUDIO KOMNIKASI'!AB41</f>
        <v>12738000</v>
      </c>
      <c r="P18" s="299" t="b">
        <f t="shared" si="2"/>
        <v>1</v>
      </c>
      <c r="R18" s="299" t="b">
        <f t="shared" si="3"/>
        <v>1</v>
      </c>
      <c r="S18" s="309">
        <f t="shared" si="6"/>
        <v>177035000</v>
      </c>
      <c r="T18" s="309">
        <v>0</v>
      </c>
      <c r="U18" s="309">
        <v>64935000</v>
      </c>
      <c r="V18" s="309">
        <v>0</v>
      </c>
      <c r="W18" s="309">
        <v>12000000</v>
      </c>
      <c r="X18" s="309">
        <v>20350000</v>
      </c>
      <c r="Y18" s="309">
        <v>29700000</v>
      </c>
      <c r="Z18" s="309">
        <v>0</v>
      </c>
      <c r="AA18" s="309">
        <v>36410000</v>
      </c>
      <c r="AB18" s="309">
        <v>13640000</v>
      </c>
      <c r="AC18" s="309">
        <v>0</v>
      </c>
      <c r="AD18" s="309">
        <v>0</v>
      </c>
    </row>
    <row r="19" spans="2:30" ht="13.5">
      <c r="B19" s="304"/>
      <c r="C19" s="304"/>
      <c r="D19" s="305" t="s">
        <v>49</v>
      </c>
      <c r="E19" s="306" t="s">
        <v>50</v>
      </c>
      <c r="F19" s="306"/>
      <c r="G19" s="304"/>
      <c r="H19" s="309">
        <v>0</v>
      </c>
      <c r="I19" s="308"/>
      <c r="J19" s="405">
        <v>0</v>
      </c>
      <c r="K19" s="405">
        <v>0</v>
      </c>
      <c r="L19" s="405">
        <v>0</v>
      </c>
      <c r="M19" s="405">
        <v>0</v>
      </c>
      <c r="N19" s="405">
        <v>0</v>
      </c>
      <c r="O19" s="405">
        <v>0</v>
      </c>
      <c r="P19" s="299" t="b">
        <f t="shared" si="2"/>
        <v>1</v>
      </c>
      <c r="R19" s="299" t="b">
        <f t="shared" si="3"/>
        <v>1</v>
      </c>
      <c r="S19" s="309">
        <f t="shared" si="6"/>
        <v>0</v>
      </c>
      <c r="T19" s="309">
        <v>0</v>
      </c>
      <c r="U19" s="309">
        <v>0</v>
      </c>
      <c r="V19" s="309">
        <v>0</v>
      </c>
      <c r="W19" s="309">
        <v>0</v>
      </c>
      <c r="X19" s="309">
        <v>0</v>
      </c>
      <c r="Y19" s="309">
        <v>0</v>
      </c>
      <c r="Z19" s="309">
        <v>0</v>
      </c>
      <c r="AA19" s="309">
        <v>0</v>
      </c>
      <c r="AB19" s="309">
        <v>0</v>
      </c>
      <c r="AC19" s="309">
        <v>0</v>
      </c>
      <c r="AD19" s="309">
        <v>0</v>
      </c>
    </row>
    <row r="20" spans="2:30" ht="13.5">
      <c r="B20" s="304"/>
      <c r="C20" s="304"/>
      <c r="D20" s="305" t="s">
        <v>51</v>
      </c>
      <c r="E20" s="306" t="s">
        <v>52</v>
      </c>
      <c r="F20" s="306"/>
      <c r="G20" s="304"/>
      <c r="H20" s="309">
        <v>0</v>
      </c>
      <c r="I20" s="308"/>
      <c r="J20" s="405">
        <v>0</v>
      </c>
      <c r="K20" s="405">
        <v>0</v>
      </c>
      <c r="L20" s="405">
        <v>0</v>
      </c>
      <c r="M20" s="405">
        <v>0</v>
      </c>
      <c r="N20" s="405">
        <v>0</v>
      </c>
      <c r="O20" s="405">
        <v>0</v>
      </c>
      <c r="P20" s="299" t="b">
        <f t="shared" si="2"/>
        <v>1</v>
      </c>
      <c r="R20" s="299" t="b">
        <f t="shared" si="3"/>
        <v>1</v>
      </c>
      <c r="S20" s="309">
        <f t="shared" si="6"/>
        <v>0</v>
      </c>
      <c r="T20" s="309">
        <v>0</v>
      </c>
      <c r="U20" s="309">
        <v>0</v>
      </c>
      <c r="V20" s="309">
        <v>0</v>
      </c>
      <c r="W20" s="309">
        <v>0</v>
      </c>
      <c r="X20" s="309">
        <v>0</v>
      </c>
      <c r="Y20" s="309">
        <v>0</v>
      </c>
      <c r="Z20" s="309">
        <v>0</v>
      </c>
      <c r="AA20" s="309">
        <v>0</v>
      </c>
      <c r="AB20" s="309">
        <v>0</v>
      </c>
      <c r="AC20" s="309">
        <v>0</v>
      </c>
      <c r="AD20" s="309">
        <v>0</v>
      </c>
    </row>
    <row r="21" spans="2:30" ht="13.5">
      <c r="B21" s="304"/>
      <c r="C21" s="304"/>
      <c r="D21" s="305" t="s">
        <v>15</v>
      </c>
      <c r="E21" s="306" t="s">
        <v>53</v>
      </c>
      <c r="F21" s="306"/>
      <c r="G21" s="304"/>
      <c r="H21" s="309">
        <f>'ALAT KEAMANAN'!O65</f>
        <v>23970999.999999989</v>
      </c>
      <c r="I21" s="308"/>
      <c r="J21" s="405">
        <f>'ALAT KEAMANAN'!V65</f>
        <v>7990333.3333333405</v>
      </c>
      <c r="K21" s="405">
        <f>'ALAT KEAMANAN'!W65</f>
        <v>15980666.666666681</v>
      </c>
      <c r="L21" s="405">
        <f>'ALAT KEAMANAN'!X65</f>
        <v>7990333.3333333405</v>
      </c>
      <c r="M21" s="405">
        <f>'ALAT KEAMANAN'!Z65</f>
        <v>7990333.3333333405</v>
      </c>
      <c r="N21" s="405">
        <f>'ALAT KEAMANAN'!AA65</f>
        <v>23970999.999999993</v>
      </c>
      <c r="O21" s="405">
        <f>'ALAT KEAMANAN'!AB65</f>
        <v>0</v>
      </c>
      <c r="P21" s="299" t="b">
        <f t="shared" si="2"/>
        <v>1</v>
      </c>
      <c r="R21" s="299" t="b">
        <f t="shared" si="3"/>
        <v>1</v>
      </c>
      <c r="S21" s="309">
        <f t="shared" si="6"/>
        <v>23971000</v>
      </c>
      <c r="T21" s="309">
        <v>0</v>
      </c>
      <c r="U21" s="309">
        <v>0</v>
      </c>
      <c r="V21" s="309">
        <v>0</v>
      </c>
      <c r="W21" s="309">
        <v>0</v>
      </c>
      <c r="X21" s="309">
        <v>0</v>
      </c>
      <c r="Y21" s="309">
        <v>0</v>
      </c>
      <c r="Z21" s="309">
        <v>0</v>
      </c>
      <c r="AA21" s="309">
        <v>0</v>
      </c>
      <c r="AB21" s="309">
        <v>23971000</v>
      </c>
      <c r="AC21" s="309">
        <v>0</v>
      </c>
      <c r="AD21" s="309">
        <v>0</v>
      </c>
    </row>
    <row r="22" spans="2:30" ht="13.5">
      <c r="B22" s="304"/>
      <c r="C22" s="304"/>
      <c r="D22" s="304"/>
      <c r="E22" s="306"/>
      <c r="F22" s="306"/>
      <c r="G22" s="304"/>
      <c r="H22" s="309"/>
      <c r="I22" s="308"/>
      <c r="J22" s="1556"/>
      <c r="K22" s="1556"/>
      <c r="L22" s="1556"/>
      <c r="M22" s="1556"/>
      <c r="N22" s="1556"/>
      <c r="O22" s="1556"/>
      <c r="P22" s="299" t="b">
        <f t="shared" si="2"/>
        <v>1</v>
      </c>
      <c r="R22" s="299" t="b">
        <f t="shared" si="3"/>
        <v>1</v>
      </c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</row>
    <row r="23" spans="2:30" ht="13.5">
      <c r="B23" s="304">
        <v>3</v>
      </c>
      <c r="C23" s="305" t="s">
        <v>41</v>
      </c>
      <c r="D23" s="304"/>
      <c r="E23" s="306" t="s">
        <v>54</v>
      </c>
      <c r="F23" s="306"/>
      <c r="G23" s="310"/>
      <c r="H23" s="307">
        <f>H24</f>
        <v>1590912000</v>
      </c>
      <c r="I23" s="308"/>
      <c r="J23" s="406">
        <f t="shared" ref="J23:O23" si="7">SUM(J24:J25)</f>
        <v>54590480</v>
      </c>
      <c r="K23" s="406">
        <f t="shared" si="7"/>
        <v>230630600</v>
      </c>
      <c r="L23" s="406">
        <f t="shared" si="7"/>
        <v>1134131400</v>
      </c>
      <c r="M23" s="406">
        <f t="shared" si="7"/>
        <v>63636480</v>
      </c>
      <c r="N23" s="406">
        <f t="shared" si="7"/>
        <v>294267080</v>
      </c>
      <c r="O23" s="406">
        <f t="shared" si="7"/>
        <v>1296644920</v>
      </c>
      <c r="P23" s="299" t="b">
        <f t="shared" si="2"/>
        <v>1</v>
      </c>
      <c r="R23" s="299" t="b">
        <f t="shared" si="3"/>
        <v>1</v>
      </c>
      <c r="S23" s="307">
        <f>S24</f>
        <v>1590912000</v>
      </c>
      <c r="T23" s="307">
        <f t="shared" ref="T23:AD23" si="8">T24+T25</f>
        <v>0</v>
      </c>
      <c r="U23" s="307">
        <f t="shared" si="8"/>
        <v>0</v>
      </c>
      <c r="V23" s="307">
        <f t="shared" si="8"/>
        <v>0</v>
      </c>
      <c r="W23" s="307">
        <f t="shared" si="8"/>
        <v>249575000</v>
      </c>
      <c r="X23" s="307">
        <f t="shared" si="8"/>
        <v>133200000</v>
      </c>
      <c r="Y23" s="307">
        <f t="shared" si="8"/>
        <v>0</v>
      </c>
      <c r="Z23" s="307">
        <f t="shared" si="8"/>
        <v>677783000</v>
      </c>
      <c r="AA23" s="307">
        <f t="shared" si="8"/>
        <v>0</v>
      </c>
      <c r="AB23" s="307">
        <f t="shared" si="8"/>
        <v>204204000</v>
      </c>
      <c r="AC23" s="307">
        <f t="shared" si="8"/>
        <v>100000000</v>
      </c>
      <c r="AD23" s="307">
        <f t="shared" si="8"/>
        <v>226150000</v>
      </c>
    </row>
    <row r="24" spans="2:30" ht="13.5">
      <c r="B24" s="304"/>
      <c r="C24" s="304"/>
      <c r="D24" s="304">
        <v>11</v>
      </c>
      <c r="E24" s="306" t="s">
        <v>55</v>
      </c>
      <c r="F24" s="306"/>
      <c r="G24" s="304"/>
      <c r="H24" s="314">
        <f>'BANGUNAN GEDUNG'!W36</f>
        <v>1590912000</v>
      </c>
      <c r="I24" s="308"/>
      <c r="J24" s="405">
        <f>'BANGUNAN GEDUNG'!AD36</f>
        <v>54590480</v>
      </c>
      <c r="K24" s="405">
        <f>'BANGUNAN GEDUNG'!AE36</f>
        <v>230630600</v>
      </c>
      <c r="L24" s="405">
        <f>'BANGUNAN GEDUNG'!AF36</f>
        <v>1134131400</v>
      </c>
      <c r="M24" s="405">
        <f>'BANGUNAN GEDUNG'!AH36</f>
        <v>63636480</v>
      </c>
      <c r="N24" s="405">
        <f>'BANGUNAN GEDUNG'!AI36</f>
        <v>294267080</v>
      </c>
      <c r="O24" s="405">
        <f>'BANGUNAN GEDUNG'!AJ36</f>
        <v>1296644920</v>
      </c>
      <c r="P24" s="299" t="b">
        <f t="shared" si="2"/>
        <v>1</v>
      </c>
      <c r="R24" s="299" t="b">
        <f t="shared" si="3"/>
        <v>1</v>
      </c>
      <c r="S24" s="309">
        <f t="shared" ref="S24:S25" si="9">SUM(T24:AD24)</f>
        <v>1590912000</v>
      </c>
      <c r="T24" s="309">
        <v>0</v>
      </c>
      <c r="U24" s="309">
        <v>0</v>
      </c>
      <c r="V24" s="309">
        <v>0</v>
      </c>
      <c r="W24" s="309">
        <v>249575000</v>
      </c>
      <c r="X24" s="309">
        <v>133200000</v>
      </c>
      <c r="Y24" s="309">
        <v>0</v>
      </c>
      <c r="Z24" s="309">
        <v>677783000</v>
      </c>
      <c r="AA24" s="309">
        <v>0</v>
      </c>
      <c r="AB24" s="309">
        <v>204204000</v>
      </c>
      <c r="AC24" s="309">
        <v>100000000</v>
      </c>
      <c r="AD24" s="309">
        <v>226150000</v>
      </c>
    </row>
    <row r="25" spans="2:30" ht="13.5">
      <c r="B25" s="304"/>
      <c r="C25" s="304"/>
      <c r="D25" s="304">
        <v>12</v>
      </c>
      <c r="E25" s="306" t="s">
        <v>56</v>
      </c>
      <c r="F25" s="306"/>
      <c r="G25" s="304"/>
      <c r="H25" s="309">
        <v>0</v>
      </c>
      <c r="I25" s="308"/>
      <c r="J25" s="405">
        <v>0</v>
      </c>
      <c r="K25" s="405">
        <v>0</v>
      </c>
      <c r="L25" s="405">
        <v>0</v>
      </c>
      <c r="M25" s="405">
        <v>0</v>
      </c>
      <c r="N25" s="405">
        <v>0</v>
      </c>
      <c r="O25" s="405">
        <v>0</v>
      </c>
      <c r="P25" s="299" t="b">
        <f t="shared" si="2"/>
        <v>1</v>
      </c>
      <c r="R25" s="299" t="b">
        <f t="shared" si="3"/>
        <v>1</v>
      </c>
      <c r="S25" s="309">
        <f t="shared" si="9"/>
        <v>0</v>
      </c>
      <c r="T25" s="309">
        <v>0</v>
      </c>
      <c r="U25" s="309">
        <v>0</v>
      </c>
      <c r="V25" s="309">
        <v>0</v>
      </c>
      <c r="W25" s="309">
        <v>0</v>
      </c>
      <c r="X25" s="309">
        <v>0</v>
      </c>
      <c r="Y25" s="309">
        <v>0</v>
      </c>
      <c r="Z25" s="309">
        <v>0</v>
      </c>
      <c r="AA25" s="309">
        <v>0</v>
      </c>
      <c r="AB25" s="309">
        <v>0</v>
      </c>
      <c r="AC25" s="309">
        <v>0</v>
      </c>
      <c r="AD25" s="309">
        <v>0</v>
      </c>
    </row>
    <row r="26" spans="2:30" ht="13.5">
      <c r="B26" s="304"/>
      <c r="C26" s="304"/>
      <c r="D26" s="304"/>
      <c r="E26" s="306"/>
      <c r="F26" s="306"/>
      <c r="G26" s="304"/>
      <c r="H26" s="309"/>
      <c r="I26" s="308"/>
      <c r="J26" s="1556"/>
      <c r="K26" s="1556"/>
      <c r="L26" s="1556"/>
      <c r="M26" s="1556"/>
      <c r="N26" s="1556"/>
      <c r="O26" s="1556"/>
      <c r="P26" s="299" t="b">
        <f t="shared" si="2"/>
        <v>1</v>
      </c>
      <c r="R26" s="299" t="b">
        <f t="shared" si="3"/>
        <v>1</v>
      </c>
      <c r="S26" s="309"/>
      <c r="T26" s="309"/>
      <c r="U26" s="309"/>
      <c r="V26" s="309"/>
      <c r="W26" s="309"/>
      <c r="X26" s="309"/>
      <c r="Y26" s="309"/>
      <c r="Z26" s="309"/>
      <c r="AA26" s="309"/>
      <c r="AB26" s="309"/>
      <c r="AC26" s="309"/>
      <c r="AD26" s="309"/>
    </row>
    <row r="27" spans="2:30" ht="13.5">
      <c r="B27" s="304">
        <v>4</v>
      </c>
      <c r="C27" s="305" t="s">
        <v>43</v>
      </c>
      <c r="D27" s="304"/>
      <c r="E27" s="306" t="s">
        <v>57</v>
      </c>
      <c r="F27" s="306"/>
      <c r="G27" s="304"/>
      <c r="H27" s="307">
        <f>SUM(H28:H31)</f>
        <v>44990000</v>
      </c>
      <c r="I27" s="308"/>
      <c r="J27" s="406">
        <f t="shared" ref="J27:O27" si="10">SUM(J28:J31)</f>
        <v>1124750</v>
      </c>
      <c r="K27" s="406">
        <f t="shared" si="10"/>
        <v>4499000</v>
      </c>
      <c r="L27" s="406">
        <f t="shared" si="10"/>
        <v>40491000</v>
      </c>
      <c r="M27" s="406">
        <f t="shared" si="10"/>
        <v>1124750</v>
      </c>
      <c r="N27" s="406">
        <f t="shared" si="10"/>
        <v>5623750</v>
      </c>
      <c r="O27" s="406">
        <f t="shared" si="10"/>
        <v>39366250</v>
      </c>
      <c r="P27" s="299" t="b">
        <f t="shared" si="2"/>
        <v>1</v>
      </c>
      <c r="R27" s="299" t="b">
        <f t="shared" si="3"/>
        <v>1</v>
      </c>
      <c r="S27" s="307">
        <f>SUM(S28:S31)</f>
        <v>44990000</v>
      </c>
      <c r="T27" s="307">
        <f t="shared" ref="T27:AC27" si="11">SUM(T28:T31)</f>
        <v>0</v>
      </c>
      <c r="U27" s="307">
        <f t="shared" si="11"/>
        <v>0</v>
      </c>
      <c r="V27" s="307">
        <f t="shared" si="11"/>
        <v>0</v>
      </c>
      <c r="W27" s="307">
        <f t="shared" si="11"/>
        <v>0</v>
      </c>
      <c r="X27" s="307">
        <f t="shared" si="11"/>
        <v>0</v>
      </c>
      <c r="Y27" s="307">
        <f t="shared" si="11"/>
        <v>0</v>
      </c>
      <c r="Z27" s="307">
        <f t="shared" si="11"/>
        <v>44990000</v>
      </c>
      <c r="AA27" s="307">
        <f t="shared" si="11"/>
        <v>0</v>
      </c>
      <c r="AB27" s="307">
        <f t="shared" si="11"/>
        <v>0</v>
      </c>
      <c r="AC27" s="307">
        <f t="shared" si="11"/>
        <v>0</v>
      </c>
      <c r="AD27" s="307">
        <v>0</v>
      </c>
    </row>
    <row r="28" spans="2:30" ht="13.5">
      <c r="B28" s="304"/>
      <c r="C28" s="304"/>
      <c r="D28" s="304">
        <v>13</v>
      </c>
      <c r="E28" s="306" t="s">
        <v>58</v>
      </c>
      <c r="F28" s="306"/>
      <c r="G28" s="304"/>
      <c r="H28" s="309">
        <v>0</v>
      </c>
      <c r="I28" s="308"/>
      <c r="J28" s="405">
        <v>0</v>
      </c>
      <c r="K28" s="405">
        <v>0</v>
      </c>
      <c r="L28" s="405">
        <v>0</v>
      </c>
      <c r="M28" s="405">
        <v>0</v>
      </c>
      <c r="N28" s="405">
        <v>0</v>
      </c>
      <c r="O28" s="405">
        <v>0</v>
      </c>
      <c r="P28" s="299" t="b">
        <f t="shared" si="2"/>
        <v>1</v>
      </c>
      <c r="R28" s="299" t="b">
        <f t="shared" si="3"/>
        <v>1</v>
      </c>
      <c r="S28" s="309">
        <f t="shared" ref="S28:S31" si="12">SUM(T28:AD28)</f>
        <v>0</v>
      </c>
      <c r="T28" s="309">
        <v>0</v>
      </c>
      <c r="U28" s="309">
        <v>0</v>
      </c>
      <c r="V28" s="309">
        <v>0</v>
      </c>
      <c r="W28" s="309">
        <v>0</v>
      </c>
      <c r="X28" s="309">
        <v>0</v>
      </c>
      <c r="Y28" s="309">
        <v>0</v>
      </c>
      <c r="Z28" s="309">
        <v>0</v>
      </c>
      <c r="AA28" s="309">
        <v>0</v>
      </c>
      <c r="AB28" s="309">
        <v>0</v>
      </c>
      <c r="AC28" s="449">
        <v>0</v>
      </c>
      <c r="AD28" s="449">
        <v>0</v>
      </c>
    </row>
    <row r="29" spans="2:30" ht="13.5">
      <c r="B29" s="304"/>
      <c r="C29" s="304"/>
      <c r="D29" s="304">
        <v>14</v>
      </c>
      <c r="E29" s="306" t="s">
        <v>59</v>
      </c>
      <c r="F29" s="306"/>
      <c r="G29" s="304"/>
      <c r="H29" s="309">
        <v>0</v>
      </c>
      <c r="I29" s="308"/>
      <c r="J29" s="405">
        <v>0</v>
      </c>
      <c r="K29" s="405">
        <v>0</v>
      </c>
      <c r="L29" s="405">
        <v>0</v>
      </c>
      <c r="M29" s="405">
        <v>0</v>
      </c>
      <c r="N29" s="405">
        <v>0</v>
      </c>
      <c r="O29" s="405">
        <v>0</v>
      </c>
      <c r="P29" s="299" t="b">
        <f t="shared" si="2"/>
        <v>1</v>
      </c>
      <c r="R29" s="299" t="b">
        <f t="shared" si="3"/>
        <v>1</v>
      </c>
      <c r="S29" s="309">
        <f t="shared" si="12"/>
        <v>0</v>
      </c>
      <c r="T29" s="309">
        <v>0</v>
      </c>
      <c r="U29" s="309">
        <v>0</v>
      </c>
      <c r="V29" s="309">
        <v>0</v>
      </c>
      <c r="W29" s="309">
        <v>0</v>
      </c>
      <c r="X29" s="309">
        <v>0</v>
      </c>
      <c r="Y29" s="309">
        <v>0</v>
      </c>
      <c r="Z29" s="309">
        <v>0</v>
      </c>
      <c r="AA29" s="309">
        <v>0</v>
      </c>
      <c r="AB29" s="309">
        <v>0</v>
      </c>
      <c r="AC29" s="449">
        <v>0</v>
      </c>
      <c r="AD29" s="449">
        <v>0</v>
      </c>
    </row>
    <row r="30" spans="2:30" ht="13.5">
      <c r="B30" s="304"/>
      <c r="C30" s="304"/>
      <c r="D30" s="304">
        <v>15</v>
      </c>
      <c r="E30" s="306" t="s">
        <v>60</v>
      </c>
      <c r="F30" s="306"/>
      <c r="G30" s="304"/>
      <c r="H30" s="309">
        <f>INSTALASI!$R$18</f>
        <v>44990000</v>
      </c>
      <c r="I30" s="308"/>
      <c r="J30" s="405">
        <f>INSTALASI!$Y$18</f>
        <v>1124750</v>
      </c>
      <c r="K30" s="405">
        <f>INSTALASI!$Z$18</f>
        <v>4499000</v>
      </c>
      <c r="L30" s="405">
        <f>INSTALASI!$AA$18</f>
        <v>40491000</v>
      </c>
      <c r="M30" s="405">
        <f>INSTALASI!$AC$18</f>
        <v>1124750</v>
      </c>
      <c r="N30" s="405">
        <f>INSTALASI!$AD$18</f>
        <v>5623750</v>
      </c>
      <c r="O30" s="405">
        <f>INSTALASI!$AE$18</f>
        <v>39366250</v>
      </c>
      <c r="P30" s="299" t="b">
        <f t="shared" si="2"/>
        <v>1</v>
      </c>
      <c r="R30" s="299" t="b">
        <f t="shared" si="3"/>
        <v>1</v>
      </c>
      <c r="S30" s="309">
        <f t="shared" si="12"/>
        <v>44990000</v>
      </c>
      <c r="T30" s="309">
        <v>0</v>
      </c>
      <c r="U30" s="309">
        <v>0</v>
      </c>
      <c r="V30" s="309">
        <v>0</v>
      </c>
      <c r="W30" s="309">
        <v>0</v>
      </c>
      <c r="X30" s="309">
        <v>0</v>
      </c>
      <c r="Y30" s="309">
        <v>0</v>
      </c>
      <c r="Z30" s="309">
        <v>44990000</v>
      </c>
      <c r="AA30" s="309">
        <v>0</v>
      </c>
      <c r="AB30" s="309">
        <v>0</v>
      </c>
      <c r="AC30" s="449">
        <v>0</v>
      </c>
      <c r="AD30" s="449">
        <v>0</v>
      </c>
    </row>
    <row r="31" spans="2:30" ht="13.5">
      <c r="B31" s="304"/>
      <c r="C31" s="304"/>
      <c r="D31" s="304">
        <v>16</v>
      </c>
      <c r="E31" s="306" t="s">
        <v>61</v>
      </c>
      <c r="F31" s="306"/>
      <c r="G31" s="304"/>
      <c r="H31" s="309">
        <v>0</v>
      </c>
      <c r="I31" s="308"/>
      <c r="J31" s="405">
        <v>0</v>
      </c>
      <c r="K31" s="405">
        <v>0</v>
      </c>
      <c r="L31" s="405">
        <v>0</v>
      </c>
      <c r="M31" s="405">
        <v>0</v>
      </c>
      <c r="N31" s="405">
        <v>0</v>
      </c>
      <c r="O31" s="405">
        <v>0</v>
      </c>
      <c r="P31" s="299" t="b">
        <f t="shared" si="2"/>
        <v>1</v>
      </c>
      <c r="R31" s="299" t="b">
        <f t="shared" si="3"/>
        <v>1</v>
      </c>
      <c r="S31" s="309">
        <f t="shared" si="12"/>
        <v>0</v>
      </c>
      <c r="T31" s="309">
        <v>0</v>
      </c>
      <c r="U31" s="309">
        <v>0</v>
      </c>
      <c r="V31" s="309">
        <v>0</v>
      </c>
      <c r="W31" s="309">
        <v>0</v>
      </c>
      <c r="X31" s="309">
        <v>0</v>
      </c>
      <c r="Y31" s="309">
        <v>0</v>
      </c>
      <c r="Z31" s="309">
        <v>0</v>
      </c>
      <c r="AA31" s="309">
        <v>0</v>
      </c>
      <c r="AB31" s="309">
        <v>0</v>
      </c>
      <c r="AC31" s="449">
        <v>0</v>
      </c>
      <c r="AD31" s="449">
        <v>0</v>
      </c>
    </row>
    <row r="32" spans="2:30" ht="13.5">
      <c r="B32" s="304"/>
      <c r="C32" s="304"/>
      <c r="D32" s="304"/>
      <c r="E32" s="306"/>
      <c r="F32" s="306"/>
      <c r="G32" s="304"/>
      <c r="H32" s="309"/>
      <c r="I32" s="308"/>
      <c r="J32" s="1556"/>
      <c r="K32" s="1556"/>
      <c r="L32" s="1556"/>
      <c r="M32" s="1556"/>
      <c r="N32" s="1556"/>
      <c r="O32" s="1556"/>
      <c r="P32" s="299" t="b">
        <f t="shared" si="2"/>
        <v>1</v>
      </c>
      <c r="R32" s="299" t="b">
        <f t="shared" si="3"/>
        <v>1</v>
      </c>
      <c r="S32" s="309"/>
      <c r="T32" s="309"/>
      <c r="U32" s="309"/>
      <c r="V32" s="309"/>
      <c r="W32" s="309"/>
      <c r="X32" s="309"/>
      <c r="Y32" s="309"/>
      <c r="Z32" s="309"/>
      <c r="AA32" s="309"/>
      <c r="AB32" s="309"/>
      <c r="AC32" s="309"/>
      <c r="AD32" s="309"/>
    </row>
    <row r="33" spans="2:30" ht="13.5">
      <c r="B33" s="304">
        <v>5</v>
      </c>
      <c r="C33" s="305" t="s">
        <v>45</v>
      </c>
      <c r="D33" s="304"/>
      <c r="E33" s="306" t="s">
        <v>62</v>
      </c>
      <c r="F33" s="306"/>
      <c r="G33" s="304"/>
      <c r="H33" s="307">
        <f>SUM(H34:H36)</f>
        <v>0</v>
      </c>
      <c r="I33" s="308"/>
      <c r="J33" s="406">
        <f t="shared" ref="J33:O33" si="13">SUM(J34:J36)</f>
        <v>0</v>
      </c>
      <c r="K33" s="406">
        <f t="shared" si="13"/>
        <v>0</v>
      </c>
      <c r="L33" s="406">
        <f t="shared" si="13"/>
        <v>0</v>
      </c>
      <c r="M33" s="406">
        <f t="shared" si="13"/>
        <v>0</v>
      </c>
      <c r="N33" s="406">
        <f t="shared" si="13"/>
        <v>0</v>
      </c>
      <c r="O33" s="406">
        <f t="shared" si="13"/>
        <v>0</v>
      </c>
      <c r="P33" s="299" t="b">
        <f t="shared" si="2"/>
        <v>1</v>
      </c>
      <c r="R33" s="299" t="b">
        <f t="shared" si="3"/>
        <v>1</v>
      </c>
      <c r="S33" s="307">
        <f>SUM(S34:S36)</f>
        <v>0</v>
      </c>
      <c r="T33" s="307">
        <f t="shared" ref="T33:AD33" si="14">SUM(T34:T36)</f>
        <v>0</v>
      </c>
      <c r="U33" s="307">
        <f t="shared" si="14"/>
        <v>0</v>
      </c>
      <c r="V33" s="307">
        <f t="shared" si="14"/>
        <v>0</v>
      </c>
      <c r="W33" s="307">
        <f t="shared" si="14"/>
        <v>0</v>
      </c>
      <c r="X33" s="307">
        <f t="shared" si="14"/>
        <v>0</v>
      </c>
      <c r="Y33" s="307">
        <f t="shared" si="14"/>
        <v>0</v>
      </c>
      <c r="Z33" s="307">
        <f t="shared" si="14"/>
        <v>0</v>
      </c>
      <c r="AA33" s="307">
        <f t="shared" si="14"/>
        <v>0</v>
      </c>
      <c r="AB33" s="307">
        <f t="shared" si="14"/>
        <v>0</v>
      </c>
      <c r="AC33" s="307">
        <f t="shared" si="14"/>
        <v>0</v>
      </c>
      <c r="AD33" s="307">
        <f t="shared" si="14"/>
        <v>0</v>
      </c>
    </row>
    <row r="34" spans="2:30" ht="13.5">
      <c r="B34" s="304"/>
      <c r="C34" s="305"/>
      <c r="D34" s="304">
        <v>17</v>
      </c>
      <c r="E34" s="306" t="s">
        <v>63</v>
      </c>
      <c r="F34" s="306"/>
      <c r="G34" s="304"/>
      <c r="H34" s="314">
        <f>'ASSET BUKU'!O33</f>
        <v>0</v>
      </c>
      <c r="I34" s="308"/>
      <c r="J34" s="405">
        <v>0</v>
      </c>
      <c r="K34" s="405">
        <v>0</v>
      </c>
      <c r="L34" s="405">
        <v>0</v>
      </c>
      <c r="M34" s="405">
        <v>0</v>
      </c>
      <c r="N34" s="405">
        <v>0</v>
      </c>
      <c r="O34" s="405">
        <v>0</v>
      </c>
      <c r="P34" s="299" t="b">
        <f t="shared" si="2"/>
        <v>1</v>
      </c>
      <c r="R34" s="299" t="b">
        <f t="shared" si="3"/>
        <v>1</v>
      </c>
      <c r="S34" s="309">
        <f t="shared" ref="S34:S36" si="15">SUM(T34:AD34)</f>
        <v>0</v>
      </c>
      <c r="T34" s="309">
        <v>0</v>
      </c>
      <c r="U34" s="309">
        <v>0</v>
      </c>
      <c r="V34" s="309">
        <v>0</v>
      </c>
      <c r="W34" s="309">
        <v>0</v>
      </c>
      <c r="X34" s="309">
        <v>0</v>
      </c>
      <c r="Y34" s="309">
        <v>0</v>
      </c>
      <c r="Z34" s="309">
        <v>0</v>
      </c>
      <c r="AA34" s="309">
        <v>0</v>
      </c>
      <c r="AB34" s="309">
        <v>0</v>
      </c>
      <c r="AC34" s="309">
        <v>0</v>
      </c>
      <c r="AD34" s="309">
        <v>0</v>
      </c>
    </row>
    <row r="35" spans="2:30" ht="13.5">
      <c r="B35" s="304"/>
      <c r="C35" s="305"/>
      <c r="D35" s="304">
        <v>18</v>
      </c>
      <c r="E35" s="306" t="s">
        <v>64</v>
      </c>
      <c r="F35" s="306"/>
      <c r="G35" s="304"/>
      <c r="H35" s="309">
        <v>0</v>
      </c>
      <c r="I35" s="308"/>
      <c r="J35" s="405">
        <v>0</v>
      </c>
      <c r="K35" s="405">
        <v>0</v>
      </c>
      <c r="L35" s="405">
        <v>0</v>
      </c>
      <c r="M35" s="405">
        <v>0</v>
      </c>
      <c r="N35" s="405">
        <v>0</v>
      </c>
      <c r="O35" s="405">
        <v>0</v>
      </c>
      <c r="P35" s="299" t="b">
        <f t="shared" si="2"/>
        <v>1</v>
      </c>
      <c r="R35" s="299" t="b">
        <f t="shared" si="3"/>
        <v>1</v>
      </c>
      <c r="S35" s="309">
        <f t="shared" si="15"/>
        <v>0</v>
      </c>
      <c r="T35" s="309">
        <v>0</v>
      </c>
      <c r="U35" s="309">
        <v>0</v>
      </c>
      <c r="V35" s="309">
        <v>0</v>
      </c>
      <c r="W35" s="309">
        <v>0</v>
      </c>
      <c r="X35" s="309">
        <v>0</v>
      </c>
      <c r="Y35" s="309">
        <v>0</v>
      </c>
      <c r="Z35" s="309">
        <v>0</v>
      </c>
      <c r="AA35" s="309">
        <v>0</v>
      </c>
      <c r="AB35" s="309">
        <v>0</v>
      </c>
      <c r="AC35" s="309">
        <v>0</v>
      </c>
      <c r="AD35" s="309">
        <v>0</v>
      </c>
    </row>
    <row r="36" spans="2:30" ht="13.5">
      <c r="B36" s="304"/>
      <c r="C36" s="305"/>
      <c r="D36" s="304">
        <v>19</v>
      </c>
      <c r="E36" s="306" t="s">
        <v>65</v>
      </c>
      <c r="F36" s="306"/>
      <c r="G36" s="304"/>
      <c r="H36" s="309">
        <v>0</v>
      </c>
      <c r="I36" s="308"/>
      <c r="J36" s="405">
        <v>0</v>
      </c>
      <c r="K36" s="405">
        <v>0</v>
      </c>
      <c r="L36" s="405">
        <v>0</v>
      </c>
      <c r="M36" s="405">
        <v>0</v>
      </c>
      <c r="N36" s="405">
        <v>0</v>
      </c>
      <c r="O36" s="405">
        <v>0</v>
      </c>
      <c r="P36" s="299" t="b">
        <f t="shared" si="2"/>
        <v>1</v>
      </c>
      <c r="R36" s="299" t="b">
        <f t="shared" si="3"/>
        <v>1</v>
      </c>
      <c r="S36" s="309">
        <f t="shared" si="15"/>
        <v>0</v>
      </c>
      <c r="T36" s="309">
        <v>0</v>
      </c>
      <c r="U36" s="309">
        <v>0</v>
      </c>
      <c r="V36" s="309">
        <v>0</v>
      </c>
      <c r="W36" s="309">
        <v>0</v>
      </c>
      <c r="X36" s="309">
        <v>0</v>
      </c>
      <c r="Y36" s="309">
        <v>0</v>
      </c>
      <c r="Z36" s="309">
        <v>0</v>
      </c>
      <c r="AA36" s="309">
        <v>0</v>
      </c>
      <c r="AB36" s="309">
        <v>0</v>
      </c>
      <c r="AC36" s="309">
        <v>0</v>
      </c>
      <c r="AD36" s="309">
        <v>0</v>
      </c>
    </row>
    <row r="37" spans="2:30" ht="13.5">
      <c r="B37" s="304"/>
      <c r="C37" s="304"/>
      <c r="D37" s="304"/>
      <c r="E37" s="306"/>
      <c r="F37" s="306"/>
      <c r="G37" s="304"/>
      <c r="H37" s="309"/>
      <c r="I37" s="308"/>
      <c r="J37" s="1556"/>
      <c r="K37" s="1556"/>
      <c r="L37" s="1556"/>
      <c r="M37" s="1556"/>
      <c r="N37" s="1556"/>
      <c r="O37" s="1556"/>
      <c r="P37" s="299" t="b">
        <f t="shared" si="2"/>
        <v>1</v>
      </c>
      <c r="R37" s="299" t="b">
        <f t="shared" si="3"/>
        <v>1</v>
      </c>
      <c r="S37" s="309"/>
      <c r="T37" s="309"/>
      <c r="U37" s="309"/>
      <c r="V37" s="309"/>
      <c r="W37" s="309"/>
      <c r="X37" s="309"/>
      <c r="Y37" s="309"/>
      <c r="Z37" s="309"/>
      <c r="AA37" s="309"/>
      <c r="AB37" s="309"/>
      <c r="AC37" s="309"/>
      <c r="AD37" s="309"/>
    </row>
    <row r="38" spans="2:30" ht="13.5">
      <c r="B38" s="304">
        <v>6</v>
      </c>
      <c r="C38" s="305" t="s">
        <v>31</v>
      </c>
      <c r="D38" s="304"/>
      <c r="E38" s="306" t="s">
        <v>27</v>
      </c>
      <c r="F38" s="306"/>
      <c r="G38" s="304"/>
      <c r="H38" s="307">
        <v>0</v>
      </c>
      <c r="I38" s="308"/>
      <c r="J38" s="406">
        <v>0</v>
      </c>
      <c r="K38" s="406">
        <v>0</v>
      </c>
      <c r="L38" s="406">
        <v>0</v>
      </c>
      <c r="M38" s="406">
        <v>0</v>
      </c>
      <c r="N38" s="406">
        <v>0</v>
      </c>
      <c r="O38" s="406">
        <v>0</v>
      </c>
      <c r="P38" s="299" t="b">
        <f t="shared" si="2"/>
        <v>1</v>
      </c>
      <c r="R38" s="299" t="b">
        <f t="shared" si="3"/>
        <v>1</v>
      </c>
      <c r="S38" s="309">
        <f>SUM(T38:AD38)</f>
        <v>0</v>
      </c>
      <c r="T38" s="307">
        <v>0</v>
      </c>
      <c r="U38" s="307">
        <v>0</v>
      </c>
      <c r="V38" s="307">
        <v>0</v>
      </c>
      <c r="W38" s="307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0</v>
      </c>
      <c r="AD38" s="307">
        <v>0</v>
      </c>
    </row>
    <row r="39" spans="2:30" ht="13.5">
      <c r="B39" s="304"/>
      <c r="C39" s="305"/>
      <c r="D39" s="304"/>
      <c r="E39" s="306"/>
      <c r="F39" s="306"/>
      <c r="G39" s="304"/>
      <c r="H39" s="307"/>
      <c r="I39" s="308"/>
      <c r="J39" s="1556"/>
      <c r="K39" s="1556"/>
      <c r="L39" s="1556"/>
      <c r="M39" s="1556"/>
      <c r="N39" s="1556"/>
      <c r="O39" s="1556"/>
      <c r="P39" s="299" t="b">
        <f t="shared" si="2"/>
        <v>1</v>
      </c>
      <c r="R39" s="299" t="b">
        <f t="shared" si="3"/>
        <v>1</v>
      </c>
      <c r="S39" s="307"/>
      <c r="T39" s="307"/>
      <c r="U39" s="307"/>
      <c r="V39" s="307"/>
      <c r="W39" s="307"/>
      <c r="X39" s="307"/>
      <c r="Y39" s="307"/>
      <c r="Z39" s="307"/>
      <c r="AA39" s="307"/>
      <c r="AB39" s="307"/>
      <c r="AC39" s="307"/>
      <c r="AD39" s="307"/>
    </row>
    <row r="40" spans="2:30" ht="13.5">
      <c r="B40" s="315"/>
      <c r="C40" s="315"/>
      <c r="D40" s="315"/>
      <c r="E40" s="316"/>
      <c r="F40" s="316"/>
      <c r="G40" s="315"/>
      <c r="H40" s="317"/>
      <c r="I40" s="318"/>
      <c r="J40" s="1556"/>
      <c r="K40" s="1556"/>
      <c r="L40" s="1556"/>
      <c r="M40" s="1556"/>
      <c r="N40" s="1556"/>
      <c r="O40" s="1556"/>
      <c r="P40" s="299" t="b">
        <f t="shared" si="2"/>
        <v>1</v>
      </c>
      <c r="R40" s="299" t="b">
        <f t="shared" si="3"/>
        <v>1</v>
      </c>
      <c r="S40" s="317"/>
      <c r="T40" s="317"/>
      <c r="U40" s="317"/>
      <c r="V40" s="317"/>
      <c r="W40" s="317"/>
      <c r="X40" s="317"/>
      <c r="Y40" s="317"/>
      <c r="Z40" s="317"/>
      <c r="AA40" s="317"/>
      <c r="AB40" s="317"/>
      <c r="AC40" s="317"/>
      <c r="AD40" s="317"/>
    </row>
    <row r="41" spans="2:30" ht="13.5">
      <c r="B41" s="1537" t="s">
        <v>130</v>
      </c>
      <c r="C41" s="1538"/>
      <c r="D41" s="1538"/>
      <c r="E41" s="1539"/>
      <c r="F41" s="319"/>
      <c r="G41" s="320"/>
      <c r="H41" s="450">
        <f>H38+H33+H27+H23+H12+H9</f>
        <v>7156674400</v>
      </c>
      <c r="I41" s="321"/>
      <c r="J41" s="1557">
        <f>J38+J33+J27+J23+J12+J9</f>
        <v>1003168507.6190474</v>
      </c>
      <c r="K41" s="1557">
        <f>K38+K33+K27+K23+K12+K9</f>
        <v>3958553698.8095222</v>
      </c>
      <c r="L41" s="1557">
        <f>L38+L33+L27+L23+L12+L9</f>
        <v>2640320701.1904764</v>
      </c>
      <c r="M41" s="1558">
        <f>M38+M33+M27+M23+M12+M9</f>
        <v>1085991507.6190474</v>
      </c>
      <c r="N41" s="1557">
        <f>N38+N33+N27+N23+N12+N8</f>
        <v>4691142380</v>
      </c>
      <c r="O41" s="1559">
        <f>O38+O33+O27+O23+O12+O9</f>
        <v>2465532020</v>
      </c>
      <c r="P41" s="299" t="b">
        <f t="shared" si="2"/>
        <v>1</v>
      </c>
      <c r="R41" s="299" t="b">
        <f t="shared" si="3"/>
        <v>1</v>
      </c>
      <c r="S41" s="450">
        <f>S38+S33+S27+S23+S12+S9</f>
        <v>7156674400</v>
      </c>
      <c r="T41" s="450">
        <f t="shared" ref="T41:AD41" si="16">T38+T33+T27+T23+T12+T9</f>
        <v>41044800</v>
      </c>
      <c r="U41" s="450">
        <f t="shared" si="16"/>
        <v>876775000</v>
      </c>
      <c r="V41" s="450">
        <f t="shared" si="16"/>
        <v>196590000</v>
      </c>
      <c r="W41" s="450">
        <f t="shared" si="16"/>
        <v>609631500</v>
      </c>
      <c r="X41" s="450">
        <f t="shared" si="16"/>
        <v>469239600</v>
      </c>
      <c r="Y41" s="450">
        <f t="shared" si="16"/>
        <v>1620630000</v>
      </c>
      <c r="Z41" s="450">
        <f t="shared" si="16"/>
        <v>999778000</v>
      </c>
      <c r="AA41" s="450">
        <f t="shared" si="16"/>
        <v>697979000</v>
      </c>
      <c r="AB41" s="450">
        <f t="shared" si="16"/>
        <v>406894000</v>
      </c>
      <c r="AC41" s="450">
        <f t="shared" si="16"/>
        <v>680312500</v>
      </c>
      <c r="AD41" s="450">
        <f t="shared" si="16"/>
        <v>557800000</v>
      </c>
    </row>
    <row r="42" spans="2:30" ht="13.5">
      <c r="B42" s="354"/>
      <c r="C42" s="354"/>
      <c r="D42" s="354"/>
      <c r="E42" s="354"/>
      <c r="F42" s="355"/>
      <c r="G42" s="356"/>
      <c r="H42" s="357"/>
      <c r="I42" s="358"/>
    </row>
    <row r="43" spans="2:30" ht="13.5">
      <c r="B43" s="354"/>
      <c r="C43" s="354"/>
      <c r="D43" s="354"/>
      <c r="E43" s="354"/>
      <c r="F43" s="355"/>
      <c r="G43" s="356"/>
      <c r="H43" s="357"/>
      <c r="I43" s="358"/>
    </row>
    <row r="44" spans="2:30" s="337" customFormat="1" ht="13.5">
      <c r="C44" s="338"/>
      <c r="F44" s="338"/>
      <c r="G44" s="339"/>
      <c r="H44" s="339"/>
      <c r="I44" s="339"/>
      <c r="J44" s="410"/>
    </row>
    <row r="45" spans="2:30" s="337" customFormat="1" ht="13.5">
      <c r="G45" s="340"/>
      <c r="H45" s="340"/>
      <c r="I45" s="340"/>
      <c r="J45" s="433"/>
      <c r="K45" s="408"/>
      <c r="L45" s="430"/>
      <c r="M45" s="430"/>
      <c r="N45" s="430"/>
      <c r="O45" s="430"/>
      <c r="P45" s="430"/>
    </row>
    <row r="46" spans="2:30" s="337" customFormat="1" ht="13.5">
      <c r="B46" s="1534" t="s">
        <v>311</v>
      </c>
      <c r="C46" s="1534"/>
      <c r="D46" s="1534"/>
      <c r="E46" s="1534"/>
      <c r="G46" s="340"/>
      <c r="H46" s="426" t="s">
        <v>658</v>
      </c>
      <c r="I46" s="340"/>
      <c r="J46" s="430"/>
      <c r="K46" s="430"/>
      <c r="L46" s="410"/>
      <c r="M46" s="408"/>
      <c r="N46" s="430"/>
      <c r="O46" s="430"/>
      <c r="P46" s="430"/>
    </row>
    <row r="47" spans="2:30" s="337" customFormat="1" ht="13.5" customHeight="1">
      <c r="B47" s="1534" t="s">
        <v>692</v>
      </c>
      <c r="C47" s="1534"/>
      <c r="D47" s="1534"/>
      <c r="E47" s="1534"/>
      <c r="G47" s="340"/>
      <c r="H47" s="427" t="s">
        <v>661</v>
      </c>
      <c r="I47" s="340"/>
      <c r="J47" s="410"/>
      <c r="K47" s="433"/>
      <c r="L47" s="430"/>
      <c r="M47" s="430"/>
      <c r="N47" s="408"/>
      <c r="O47" s="430"/>
      <c r="P47" s="430"/>
    </row>
    <row r="48" spans="2:30" s="337" customFormat="1" ht="13.5" customHeight="1">
      <c r="B48" s="1535" t="s">
        <v>312</v>
      </c>
      <c r="C48" s="1535"/>
      <c r="D48" s="1535"/>
      <c r="E48" s="1535"/>
      <c r="G48" s="340"/>
      <c r="H48" s="428"/>
      <c r="I48" s="340"/>
      <c r="J48" s="433"/>
      <c r="K48" s="410"/>
      <c r="L48" s="430"/>
      <c r="M48" s="409"/>
      <c r="N48" s="430"/>
      <c r="O48" s="430"/>
      <c r="P48" s="430"/>
    </row>
    <row r="49" spans="2:16" s="337" customFormat="1" ht="13.5">
      <c r="B49" s="423"/>
      <c r="C49" s="423"/>
      <c r="D49" s="424"/>
      <c r="E49" s="425"/>
      <c r="G49" s="340"/>
      <c r="H49" s="428"/>
      <c r="I49" s="340"/>
      <c r="J49" s="433"/>
      <c r="K49" s="409"/>
      <c r="L49" s="410"/>
      <c r="M49" s="430"/>
      <c r="N49" s="430"/>
      <c r="O49" s="430"/>
      <c r="P49" s="430"/>
    </row>
    <row r="50" spans="2:16" s="337" customFormat="1" ht="13.5">
      <c r="B50" s="423"/>
      <c r="C50" s="423"/>
      <c r="D50" s="424"/>
      <c r="E50" s="425"/>
      <c r="G50" s="340"/>
      <c r="H50" s="428"/>
      <c r="I50" s="340"/>
      <c r="J50" s="410"/>
      <c r="K50" s="411"/>
      <c r="L50" s="430"/>
      <c r="M50" s="430"/>
      <c r="N50" s="430"/>
      <c r="O50" s="430"/>
      <c r="P50" s="430"/>
    </row>
    <row r="51" spans="2:16" s="337" customFormat="1" ht="13.5">
      <c r="B51" s="423"/>
      <c r="C51" s="423"/>
      <c r="D51" s="424"/>
      <c r="E51" s="425"/>
      <c r="G51" s="340"/>
      <c r="H51" s="428"/>
      <c r="I51" s="340"/>
      <c r="J51" s="430"/>
      <c r="K51" s="430"/>
      <c r="L51" s="410"/>
      <c r="M51" s="430"/>
      <c r="N51" s="430"/>
      <c r="O51" s="430"/>
      <c r="P51" s="430"/>
    </row>
    <row r="52" spans="2:16" s="337" customFormat="1" ht="13.5">
      <c r="B52" s="1534" t="s">
        <v>659</v>
      </c>
      <c r="C52" s="1534"/>
      <c r="D52" s="1534"/>
      <c r="E52" s="1534"/>
      <c r="G52" s="340"/>
      <c r="H52" s="442" t="s">
        <v>662</v>
      </c>
      <c r="I52" s="340"/>
      <c r="J52" s="430"/>
      <c r="K52" s="430"/>
      <c r="L52" s="409"/>
      <c r="M52" s="430"/>
      <c r="N52" s="430"/>
      <c r="O52" s="430"/>
      <c r="P52" s="430"/>
    </row>
    <row r="53" spans="2:16" ht="12.75">
      <c r="B53" s="1536" t="s">
        <v>660</v>
      </c>
      <c r="C53" s="1536"/>
      <c r="D53" s="1536"/>
      <c r="E53" s="1536"/>
      <c r="F53" s="322"/>
      <c r="H53" s="442" t="s">
        <v>663</v>
      </c>
      <c r="J53" s="430"/>
      <c r="K53" s="430"/>
      <c r="L53" s="430"/>
      <c r="M53" s="430"/>
      <c r="N53" s="430"/>
      <c r="O53" s="430"/>
      <c r="P53" s="430"/>
    </row>
    <row r="54" spans="2:16" ht="13.5">
      <c r="B54" s="323"/>
      <c r="D54" s="324"/>
      <c r="E54" s="325"/>
      <c r="F54" s="326"/>
      <c r="G54" s="326"/>
      <c r="H54" s="327"/>
      <c r="J54" s="430"/>
      <c r="K54" s="430"/>
      <c r="L54" s="430"/>
      <c r="M54" s="430"/>
      <c r="N54" s="430"/>
      <c r="O54" s="430"/>
      <c r="P54" s="430"/>
    </row>
    <row r="55" spans="2:16" ht="13.5">
      <c r="B55" s="323"/>
      <c r="D55" s="324"/>
      <c r="E55" s="325"/>
      <c r="F55" s="328"/>
      <c r="G55" s="328"/>
      <c r="H55" s="327"/>
      <c r="J55" s="430"/>
      <c r="K55" s="430"/>
      <c r="L55" s="430"/>
      <c r="M55" s="430"/>
      <c r="N55" s="430"/>
      <c r="O55" s="430"/>
      <c r="P55" s="430"/>
    </row>
    <row r="56" spans="2:16" ht="13.5">
      <c r="B56" s="323"/>
      <c r="D56" s="328"/>
      <c r="E56" s="328"/>
      <c r="F56" s="328"/>
      <c r="G56" s="328"/>
      <c r="H56" s="329"/>
      <c r="K56" s="420"/>
    </row>
    <row r="57" spans="2:16" ht="13.5">
      <c r="B57" s="330"/>
      <c r="D57" s="331"/>
      <c r="E57" s="332"/>
      <c r="F57" s="332"/>
      <c r="G57" s="333"/>
      <c r="H57" s="329"/>
    </row>
    <row r="58" spans="2:16" ht="13.5">
      <c r="B58" s="330"/>
      <c r="D58" s="331"/>
      <c r="E58" s="332"/>
      <c r="F58" s="332"/>
      <c r="G58" s="333"/>
      <c r="H58" s="329"/>
    </row>
    <row r="59" spans="2:16" ht="13.5">
      <c r="B59" s="330"/>
      <c r="D59" s="324"/>
      <c r="E59" s="332"/>
      <c r="F59" s="332"/>
      <c r="G59" s="333"/>
      <c r="H59" s="327"/>
    </row>
    <row r="60" spans="2:16" ht="13.5">
      <c r="B60" s="330"/>
      <c r="D60" s="334"/>
      <c r="E60" s="325"/>
      <c r="F60" s="332"/>
      <c r="G60" s="333"/>
      <c r="H60" s="327"/>
    </row>
    <row r="61" spans="2:16" ht="13.5">
      <c r="B61" s="330"/>
      <c r="D61" s="324"/>
      <c r="E61" s="335"/>
      <c r="F61" s="324"/>
      <c r="G61" s="324"/>
    </row>
    <row r="62" spans="2:16" ht="13.5">
      <c r="B62" s="330"/>
      <c r="E62" s="325"/>
      <c r="F62" s="324"/>
      <c r="G62" s="324"/>
    </row>
    <row r="63" spans="2:16">
      <c r="C63" s="322"/>
      <c r="F63" s="322"/>
    </row>
    <row r="64" spans="2:16">
      <c r="H64" s="299"/>
    </row>
  </sheetData>
  <mergeCells count="35">
    <mergeCell ref="M4:O4"/>
    <mergeCell ref="J5:J6"/>
    <mergeCell ref="K5:K6"/>
    <mergeCell ref="L5:L6"/>
    <mergeCell ref="M5:M6"/>
    <mergeCell ref="N5:N6"/>
    <mergeCell ref="O5:O6"/>
    <mergeCell ref="B41:E41"/>
    <mergeCell ref="B1:I1"/>
    <mergeCell ref="B2:I2"/>
    <mergeCell ref="J4:L4"/>
    <mergeCell ref="B4:B6"/>
    <mergeCell ref="C4:C6"/>
    <mergeCell ref="D4:D6"/>
    <mergeCell ref="E4:E6"/>
    <mergeCell ref="G4:G6"/>
    <mergeCell ref="H4:H6"/>
    <mergeCell ref="I4:I6"/>
    <mergeCell ref="B46:E46"/>
    <mergeCell ref="B47:E47"/>
    <mergeCell ref="B48:E48"/>
    <mergeCell ref="B52:E52"/>
    <mergeCell ref="B53:E53"/>
    <mergeCell ref="S4:S6"/>
    <mergeCell ref="T4:T6"/>
    <mergeCell ref="U4:U6"/>
    <mergeCell ref="V4:V6"/>
    <mergeCell ref="W4:W6"/>
    <mergeCell ref="AC4:AC6"/>
    <mergeCell ref="AD4:AD6"/>
    <mergeCell ref="X4:X6"/>
    <mergeCell ref="Y4:Y6"/>
    <mergeCell ref="Z4:Z6"/>
    <mergeCell ref="AA4:AA6"/>
    <mergeCell ref="AB4:AB6"/>
  </mergeCells>
  <phoneticPr fontId="2" type="noConversion"/>
  <printOptions horizontalCentered="1"/>
  <pageMargins left="0.75" right="0.75" top="1.75" bottom="0.75" header="0.511811023622047" footer="2.23"/>
  <pageSetup paperSize="256" scale="71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26</vt:i4>
      </vt:variant>
    </vt:vector>
  </HeadingPairs>
  <TitlesOfParts>
    <vt:vector size="48" baseType="lpstr">
      <vt:lpstr>TANAH</vt:lpstr>
      <vt:lpstr>ALAT BESAR</vt:lpstr>
      <vt:lpstr>ALAT ANGKUT</vt:lpstr>
      <vt:lpstr>ALAT BENGKEL &amp; UKUR</vt:lpstr>
      <vt:lpstr>ALAT PERTANIAN</vt:lpstr>
      <vt:lpstr>ALAT RT</vt:lpstr>
      <vt:lpstr>REKAP PER TAHUN</vt:lpstr>
      <vt:lpstr>ALAT STUDIO KOMNIKASI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ASSET BUKU</vt:lpstr>
      <vt:lpstr>BARANG BERCORAK KESENIAN</vt:lpstr>
      <vt:lpstr>HEWAN TERNAK &amp; TUMBUHAN</vt:lpstr>
      <vt:lpstr>KONSTRUKSI DALAM PENGERJAAN</vt:lpstr>
      <vt:lpstr>REKAP TOTAL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PER TAHUN'!Print_Area</vt:lpstr>
      <vt:lpstr>'REKAP TOTAL'!Print_Area</vt:lpstr>
      <vt:lpstr>TANAH!Print_Area</vt:lpstr>
      <vt:lpstr>'ALAT BESAR'!Print_Titles</vt:lpstr>
      <vt:lpstr>'ALAT KEAMANAN'!Print_Titles</vt:lpstr>
      <vt:lpstr>'ALAT RT'!Print_Titles</vt:lpstr>
      <vt:lpstr>'ALAT STUDIO KOMNIKASI'!Print_Titles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2018-07-30T00:51:59Z</cp:lastPrinted>
  <dcterms:created xsi:type="dcterms:W3CDTF">2010-05-08T13:16:39Z</dcterms:created>
  <dcterms:modified xsi:type="dcterms:W3CDTF">2018-08-19T04:07:04Z</dcterms:modified>
</cp:coreProperties>
</file>